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queryTables/queryTable1.xml" ContentType="application/vnd.openxmlformats-officedocument.spreadsheetml.query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08_Quantities\Final Tracing\"/>
    </mc:Choice>
  </mc:AlternateContent>
  <xr:revisionPtr revIDLastSave="0" documentId="13_ncr:1_{3C33815D-C7DE-494C-A076-EFBF60D9B5ED}" xr6:coauthVersionLast="47" xr6:coauthVersionMax="47" xr10:uidLastSave="{00000000-0000-0000-0000-000000000000}"/>
  <bookViews>
    <workbookView xWindow="-120" yWindow="-120" windowWidth="38640" windowHeight="21120" activeTab="4" xr2:uid="{06569B5A-734F-44F2-9BF9-8F178B95FB75}"/>
  </bookViews>
  <sheets>
    <sheet name="Quantity Calcs" sheetId="4" r:id="rId1"/>
    <sheet name="From Estimator" sheetId="16" r:id="rId2"/>
    <sheet name="Summary" sheetId="2" r:id="rId3"/>
    <sheet name="Total Formatted Est" sheetId="14" r:id="rId4"/>
    <sheet name="AutoTable" sheetId="15" r:id="rId5"/>
    <sheet name="FOR GEN SUM" sheetId="17" r:id="rId6"/>
    <sheet name="Item Summary-2021" sheetId="9" r:id="rId7"/>
  </sheets>
  <externalReferences>
    <externalReference r:id="rId8"/>
    <externalReference r:id="rId9"/>
  </externalReferences>
  <definedNames>
    <definedName name="_2007080115435933">#REF!</definedName>
    <definedName name="_2008052315593281">#REF!</definedName>
    <definedName name="_2010ItemsData" localSheetId="6">'Item Summary-2021'!$A$2:$G$3071</definedName>
    <definedName name="_xlnm._FilterDatabase" localSheetId="6" hidden="1">'Item Summary-2021'!$A$1:$G$3071</definedName>
    <definedName name="inf">'[1]Cost Summary'!$D$32</definedName>
    <definedName name="_xlnm.Print_Area" localSheetId="0">'Quantity Calcs'!$C$1:$H$413</definedName>
    <definedName name="_xlnm.Print_Area" localSheetId="3">'Total Formatted Est'!$A$1:$K$45</definedName>
    <definedName name="yr">'[1]Cost Summary'!$D$31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5" l="1"/>
  <c r="I14" i="15"/>
  <c r="F9" i="4"/>
  <c r="I17" i="15"/>
  <c r="I13" i="15"/>
  <c r="I12" i="15"/>
  <c r="I11" i="15"/>
  <c r="G15" i="15"/>
  <c r="D302" i="4"/>
  <c r="D300" i="4"/>
  <c r="D299" i="4"/>
  <c r="D30" i="15"/>
  <c r="D25" i="17" s="1"/>
  <c r="C8" i="2"/>
  <c r="D3" i="17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20" i="17"/>
  <c r="D21" i="17"/>
  <c r="D22" i="17"/>
  <c r="D23" i="17"/>
  <c r="D24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A3" i="17"/>
  <c r="A4" i="17"/>
  <c r="A5" i="17"/>
  <c r="A6" i="17"/>
  <c r="A7" i="17"/>
  <c r="A8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C11" i="15"/>
  <c r="A9" i="14"/>
  <c r="B9" i="14"/>
  <c r="F9" i="14"/>
  <c r="M13" i="2" l="1"/>
  <c r="G328" i="4"/>
  <c r="G383" i="4" s="1"/>
  <c r="D62" i="4"/>
  <c r="D65" i="4" s="1"/>
  <c r="D68" i="4"/>
  <c r="D49" i="4"/>
  <c r="D46" i="4"/>
  <c r="D36" i="4"/>
  <c r="D30" i="4"/>
  <c r="D33" i="4" s="1"/>
  <c r="D38" i="4" l="1"/>
  <c r="D51" i="4"/>
  <c r="D70" i="4"/>
  <c r="E8" i="2" l="1"/>
  <c r="D8" i="2"/>
  <c r="D9" i="14" s="1"/>
  <c r="C7" i="2"/>
  <c r="D7" i="2"/>
  <c r="E7" i="2"/>
  <c r="M7" i="2" l="1"/>
  <c r="C9" i="14"/>
  <c r="F11" i="15" s="1"/>
  <c r="M8" i="2"/>
  <c r="G8" i="2"/>
  <c r="E9" i="14"/>
  <c r="G9" i="14" s="1"/>
  <c r="D339" i="4"/>
  <c r="D338" i="4"/>
  <c r="D341" i="4" s="1"/>
  <c r="D239" i="4"/>
  <c r="D367" i="4" l="1"/>
  <c r="D2" i="17"/>
  <c r="B50" i="17" l="1"/>
  <c r="B51" i="17"/>
  <c r="B52" i="17"/>
  <c r="B53" i="17"/>
  <c r="B54" i="17"/>
  <c r="B55" i="17"/>
  <c r="A2" i="17"/>
  <c r="C28" i="2"/>
  <c r="D192" i="4"/>
  <c r="D196" i="4" s="1"/>
  <c r="H313" i="4"/>
  <c r="D313" i="4"/>
  <c r="D352" i="4"/>
  <c r="D351" i="4"/>
  <c r="D290" i="4"/>
  <c r="D289" i="4"/>
  <c r="D251" i="4" l="1"/>
  <c r="D232" i="4"/>
  <c r="D280" i="4"/>
  <c r="D281" i="4" s="1"/>
  <c r="D268" i="4"/>
  <c r="D269" i="4" s="1"/>
  <c r="D225" i="4"/>
  <c r="D242" i="4"/>
  <c r="D246" i="4" s="1"/>
  <c r="E196" i="4"/>
  <c r="D198" i="4" s="1"/>
  <c r="D253" i="4" l="1"/>
  <c r="D307" i="4"/>
  <c r="D306" i="4"/>
  <c r="D21" i="4"/>
  <c r="L19" i="4" s="1"/>
  <c r="F7" i="2" s="1"/>
  <c r="G7" i="2" s="1"/>
  <c r="J8" i="15"/>
  <c r="J12" i="15"/>
  <c r="J13" i="15"/>
  <c r="J14" i="15"/>
  <c r="J26" i="15"/>
  <c r="J33" i="15"/>
  <c r="J38" i="15"/>
  <c r="J40" i="15"/>
  <c r="J41" i="15"/>
  <c r="J47" i="15"/>
  <c r="J48" i="15"/>
  <c r="J51" i="15"/>
  <c r="A7" i="14"/>
  <c r="B7" i="14"/>
  <c r="C8" i="15" s="1"/>
  <c r="D7" i="14"/>
  <c r="A8" i="14"/>
  <c r="B8" i="14"/>
  <c r="A10" i="14"/>
  <c r="B10" i="14"/>
  <c r="C12" i="15" s="1"/>
  <c r="A11" i="14"/>
  <c r="B11" i="14"/>
  <c r="C13" i="15" s="1"/>
  <c r="A12" i="14"/>
  <c r="B12" i="14"/>
  <c r="C14" i="15" s="1"/>
  <c r="A13" i="14"/>
  <c r="B13" i="14"/>
  <c r="C15" i="15" s="1"/>
  <c r="A14" i="14"/>
  <c r="B14" i="14"/>
  <c r="C17" i="15" s="1"/>
  <c r="C14" i="14"/>
  <c r="F17" i="15" s="1"/>
  <c r="D14" i="14"/>
  <c r="A15" i="14"/>
  <c r="B15" i="14"/>
  <c r="C19" i="15" s="1"/>
  <c r="D15" i="14"/>
  <c r="A16" i="14"/>
  <c r="B16" i="14"/>
  <c r="C20" i="15" s="1"/>
  <c r="D16" i="14"/>
  <c r="A17" i="14"/>
  <c r="B17" i="14"/>
  <c r="C21" i="15" s="1"/>
  <c r="A18" i="14"/>
  <c r="B18" i="14"/>
  <c r="C22" i="15" s="1"/>
  <c r="A19" i="14"/>
  <c r="B19" i="14"/>
  <c r="C24" i="15" s="1"/>
  <c r="C19" i="14"/>
  <c r="F24" i="15" s="1"/>
  <c r="A20" i="14"/>
  <c r="B20" i="14"/>
  <c r="C26" i="15" s="1"/>
  <c r="A21" i="14"/>
  <c r="B21" i="14"/>
  <c r="C27" i="15" s="1"/>
  <c r="A22" i="14"/>
  <c r="B22" i="14"/>
  <c r="C28" i="15" s="1"/>
  <c r="A23" i="14"/>
  <c r="B23" i="14"/>
  <c r="C30" i="15" s="1"/>
  <c r="A24" i="14"/>
  <c r="B24" i="14"/>
  <c r="C31" i="15" s="1"/>
  <c r="A25" i="14"/>
  <c r="B25" i="14"/>
  <c r="C33" i="15" s="1"/>
  <c r="A26" i="14"/>
  <c r="B26" i="14"/>
  <c r="C35" i="15" s="1"/>
  <c r="A27" i="14"/>
  <c r="B27" i="14"/>
  <c r="C36" i="15" s="1"/>
  <c r="A28" i="14"/>
  <c r="B28" i="14"/>
  <c r="C37" i="15" s="1"/>
  <c r="A29" i="14"/>
  <c r="B29" i="14"/>
  <c r="C38" i="15" s="1"/>
  <c r="A30" i="14"/>
  <c r="B30" i="14"/>
  <c r="C40" i="15" s="1"/>
  <c r="A31" i="14"/>
  <c r="B31" i="14"/>
  <c r="C41" i="15" s="1"/>
  <c r="A32" i="14"/>
  <c r="B32" i="14"/>
  <c r="C43" i="15" s="1"/>
  <c r="A33" i="14"/>
  <c r="B33" i="14"/>
  <c r="C44" i="15" s="1"/>
  <c r="A34" i="14"/>
  <c r="B34" i="14"/>
  <c r="C45" i="15" s="1"/>
  <c r="A35" i="14"/>
  <c r="B35" i="14"/>
  <c r="C47" i="15" s="1"/>
  <c r="A36" i="14"/>
  <c r="B36" i="14"/>
  <c r="C48" i="15" s="1"/>
  <c r="A37" i="14"/>
  <c r="B37" i="14"/>
  <c r="C49" i="15" s="1"/>
  <c r="A38" i="14"/>
  <c r="B38" i="14"/>
  <c r="C51" i="15" s="1"/>
  <c r="A39" i="14"/>
  <c r="B39" i="14"/>
  <c r="C53" i="15" s="1"/>
  <c r="A40" i="14"/>
  <c r="B40" i="14"/>
  <c r="C55" i="15" s="1"/>
  <c r="C6" i="2"/>
  <c r="E6" i="2"/>
  <c r="E7" i="14" s="1"/>
  <c r="F6" i="2"/>
  <c r="F7" i="14" s="1"/>
  <c r="C8" i="14"/>
  <c r="E8" i="14"/>
  <c r="C9" i="2"/>
  <c r="D9" i="2"/>
  <c r="D10" i="14" s="1"/>
  <c r="E9" i="2"/>
  <c r="E10" i="14" s="1"/>
  <c r="C10" i="2"/>
  <c r="D10" i="2"/>
  <c r="D11" i="14" s="1"/>
  <c r="E10" i="2"/>
  <c r="E11" i="14" s="1"/>
  <c r="G11" i="14" s="1"/>
  <c r="C11" i="2"/>
  <c r="D11" i="2"/>
  <c r="D12" i="14" s="1"/>
  <c r="E11" i="2"/>
  <c r="E12" i="14" s="1"/>
  <c r="G12" i="14" s="1"/>
  <c r="C12" i="2"/>
  <c r="D12" i="2"/>
  <c r="D13" i="14" s="1"/>
  <c r="E12" i="2"/>
  <c r="E13" i="14" s="1"/>
  <c r="E13" i="2"/>
  <c r="E14" i="14" s="1"/>
  <c r="C14" i="2"/>
  <c r="M14" i="2" s="1"/>
  <c r="E14" i="2"/>
  <c r="E15" i="14" s="1"/>
  <c r="C15" i="2"/>
  <c r="M15" i="2" s="1"/>
  <c r="E15" i="2"/>
  <c r="E16" i="14" s="1"/>
  <c r="C16" i="2"/>
  <c r="D16" i="2"/>
  <c r="D17" i="14" s="1"/>
  <c r="E16" i="2"/>
  <c r="E17" i="14" s="1"/>
  <c r="C17" i="2"/>
  <c r="D17" i="2"/>
  <c r="D18" i="14" s="1"/>
  <c r="E17" i="2"/>
  <c r="E18" i="14" s="1"/>
  <c r="D18" i="2"/>
  <c r="E18" i="2"/>
  <c r="E19" i="14" s="1"/>
  <c r="C19" i="2"/>
  <c r="D19" i="2"/>
  <c r="D20" i="14" s="1"/>
  <c r="E19" i="2"/>
  <c r="E20" i="14" s="1"/>
  <c r="D20" i="2"/>
  <c r="D21" i="14" s="1"/>
  <c r="E20" i="2"/>
  <c r="E21" i="14" s="1"/>
  <c r="I20" i="2"/>
  <c r="C20" i="2" s="1"/>
  <c r="C21" i="2"/>
  <c r="D21" i="2"/>
  <c r="D22" i="14" s="1"/>
  <c r="E21" i="2"/>
  <c r="E22" i="14" s="1"/>
  <c r="C22" i="2"/>
  <c r="D22" i="2"/>
  <c r="D23" i="14" s="1"/>
  <c r="E22" i="2"/>
  <c r="E23" i="14" s="1"/>
  <c r="C23" i="2"/>
  <c r="D23" i="2"/>
  <c r="D24" i="14" s="1"/>
  <c r="E23" i="2"/>
  <c r="E24" i="14" s="1"/>
  <c r="D24" i="2"/>
  <c r="D25" i="14" s="1"/>
  <c r="E24" i="2"/>
  <c r="E25" i="14" s="1"/>
  <c r="I24" i="2"/>
  <c r="C24" i="2" s="1"/>
  <c r="M24" i="2" s="1"/>
  <c r="C25" i="2"/>
  <c r="D25" i="2"/>
  <c r="D26" i="14" s="1"/>
  <c r="E25" i="2"/>
  <c r="E26" i="14" s="1"/>
  <c r="C26" i="2"/>
  <c r="D26" i="2"/>
  <c r="D27" i="14" s="1"/>
  <c r="E26" i="2"/>
  <c r="E27" i="14" s="1"/>
  <c r="C27" i="2"/>
  <c r="D27" i="2"/>
  <c r="D28" i="14" s="1"/>
  <c r="E27" i="2"/>
  <c r="E28" i="14" s="1"/>
  <c r="D28" i="2"/>
  <c r="E28" i="2"/>
  <c r="E29" i="14" s="1"/>
  <c r="D29" i="2"/>
  <c r="D30" i="14" s="1"/>
  <c r="E29" i="2"/>
  <c r="E30" i="14" s="1"/>
  <c r="I29" i="2"/>
  <c r="C29" i="2" s="1"/>
  <c r="C30" i="2"/>
  <c r="D30" i="2"/>
  <c r="D31" i="14" s="1"/>
  <c r="E30" i="2"/>
  <c r="E31" i="14" s="1"/>
  <c r="C31" i="2"/>
  <c r="D31" i="2"/>
  <c r="D32" i="14" s="1"/>
  <c r="E31" i="2"/>
  <c r="E32" i="14" s="1"/>
  <c r="C32" i="2"/>
  <c r="D32" i="2"/>
  <c r="D33" i="14" s="1"/>
  <c r="E32" i="2"/>
  <c r="E33" i="14" s="1"/>
  <c r="C33" i="2"/>
  <c r="D33" i="2"/>
  <c r="D34" i="14" s="1"/>
  <c r="E33" i="2"/>
  <c r="E34" i="14" s="1"/>
  <c r="D34" i="2"/>
  <c r="D35" i="14" s="1"/>
  <c r="E34" i="2"/>
  <c r="E35" i="14" s="1"/>
  <c r="I34" i="2"/>
  <c r="C34" i="2" s="1"/>
  <c r="D35" i="2"/>
  <c r="D36" i="14" s="1"/>
  <c r="E35" i="2"/>
  <c r="E36" i="14" s="1"/>
  <c r="I35" i="2"/>
  <c r="C35" i="2" s="1"/>
  <c r="C36" i="2"/>
  <c r="D36" i="2"/>
  <c r="D37" i="14" s="1"/>
  <c r="E36" i="2"/>
  <c r="E37" i="14" s="1"/>
  <c r="C37" i="2"/>
  <c r="D37" i="2"/>
  <c r="D38" i="14" s="1"/>
  <c r="E37" i="2"/>
  <c r="E38" i="14" s="1"/>
  <c r="C38" i="2"/>
  <c r="D38" i="2"/>
  <c r="D39" i="14" s="1"/>
  <c r="E38" i="2"/>
  <c r="E39" i="14" s="1"/>
  <c r="C39" i="2"/>
  <c r="D39" i="2"/>
  <c r="D40" i="14" s="1"/>
  <c r="E39" i="2"/>
  <c r="E40" i="14" s="1"/>
  <c r="B4" i="4"/>
  <c r="D8" i="4"/>
  <c r="D13" i="4"/>
  <c r="D15" i="4" s="1"/>
  <c r="L73" i="4"/>
  <c r="G80" i="4"/>
  <c r="D78" i="4" s="1"/>
  <c r="F82" i="4"/>
  <c r="D76" i="4" s="1"/>
  <c r="D80" i="4" s="1"/>
  <c r="F12" i="2" s="1"/>
  <c r="L86" i="4"/>
  <c r="F13" i="2" s="1"/>
  <c r="F53" i="4"/>
  <c r="F108" i="4" s="1"/>
  <c r="F163" i="4" s="1"/>
  <c r="F217" i="4" s="1"/>
  <c r="F272" i="4" s="1"/>
  <c r="F327" i="4" s="1"/>
  <c r="F382" i="4" s="1"/>
  <c r="F54" i="4"/>
  <c r="F109" i="4" s="1"/>
  <c r="F164" i="4" s="1"/>
  <c r="F218" i="4" s="1"/>
  <c r="F273" i="4" s="1"/>
  <c r="F328" i="4" s="1"/>
  <c r="F383" i="4" s="1"/>
  <c r="H54" i="4"/>
  <c r="H109" i="4" s="1"/>
  <c r="H164" i="4" s="1"/>
  <c r="H218" i="4" s="1"/>
  <c r="H273" i="4" s="1"/>
  <c r="H328" i="4" s="1"/>
  <c r="H383" i="4" s="1"/>
  <c r="F55" i="4"/>
  <c r="F110" i="4" s="1"/>
  <c r="F165" i="4" s="1"/>
  <c r="F219" i="4" s="1"/>
  <c r="F274" i="4" s="1"/>
  <c r="F329" i="4" s="1"/>
  <c r="F384" i="4" s="1"/>
  <c r="H55" i="4"/>
  <c r="H110" i="4" s="1"/>
  <c r="H165" i="4" s="1"/>
  <c r="H219" i="4" s="1"/>
  <c r="H274" i="4" s="1"/>
  <c r="H329" i="4" s="1"/>
  <c r="H384" i="4" s="1"/>
  <c r="F56" i="4"/>
  <c r="B142" i="4" s="1"/>
  <c r="B222" i="4" s="1"/>
  <c r="B336" i="4" s="1"/>
  <c r="H56" i="4"/>
  <c r="H111" i="4" s="1"/>
  <c r="H166" i="4" s="1"/>
  <c r="H220" i="4" s="1"/>
  <c r="H275" i="4" s="1"/>
  <c r="H330" i="4" s="1"/>
  <c r="H385" i="4" s="1"/>
  <c r="D95" i="4"/>
  <c r="D97" i="4" s="1"/>
  <c r="D102" i="4"/>
  <c r="D120" i="4" s="1"/>
  <c r="D129" i="4"/>
  <c r="L124" i="4" s="1"/>
  <c r="F16" i="2" s="1"/>
  <c r="L131" i="4"/>
  <c r="F17" i="2" s="1"/>
  <c r="F149" i="4"/>
  <c r="D151" i="4" s="1"/>
  <c r="D146" i="4" s="1"/>
  <c r="D153" i="4" s="1"/>
  <c r="D157" i="4"/>
  <c r="D160" i="4" s="1"/>
  <c r="D177" i="4"/>
  <c r="E177" i="4"/>
  <c r="F177" i="4"/>
  <c r="G177" i="4"/>
  <c r="D205" i="4"/>
  <c r="D206" i="4" s="1"/>
  <c r="L200" i="4" s="1"/>
  <c r="F21" i="2" s="1"/>
  <c r="D227" i="4"/>
  <c r="D283" i="4" s="1"/>
  <c r="H288" i="4"/>
  <c r="H289" i="4"/>
  <c r="L295" i="4"/>
  <c r="F24" i="2" s="1"/>
  <c r="V299" i="4"/>
  <c r="W299" i="4" s="1"/>
  <c r="V300" i="4"/>
  <c r="W300" i="4" s="1"/>
  <c r="V301" i="4"/>
  <c r="W301" i="4" s="1"/>
  <c r="K13" i="2"/>
  <c r="V302" i="4"/>
  <c r="W302" i="4" s="1"/>
  <c r="V303" i="4"/>
  <c r="W303" i="4" s="1"/>
  <c r="V304" i="4"/>
  <c r="W304" i="4" s="1"/>
  <c r="I308" i="4"/>
  <c r="I309" i="4"/>
  <c r="V309" i="4"/>
  <c r="W309" i="4" s="1"/>
  <c r="V310" i="4"/>
  <c r="W310" i="4" s="1"/>
  <c r="V311" i="4"/>
  <c r="W311" i="4" s="1"/>
  <c r="D312" i="4"/>
  <c r="H312" i="4"/>
  <c r="V312" i="4"/>
  <c r="W312" i="4" s="1"/>
  <c r="W317" i="4"/>
  <c r="D323" i="4"/>
  <c r="L336" i="4"/>
  <c r="F30" i="2" s="1"/>
  <c r="D345" i="4"/>
  <c r="D347" i="4" s="1"/>
  <c r="L343" i="4" s="1"/>
  <c r="F29" i="2" s="1"/>
  <c r="D359" i="4"/>
  <c r="D360" i="4"/>
  <c r="D368" i="4"/>
  <c r="D375" i="4"/>
  <c r="L372" i="4" s="1"/>
  <c r="F34" i="2" s="1"/>
  <c r="D380" i="4"/>
  <c r="L377" i="4" s="1"/>
  <c r="F35" i="2" s="1"/>
  <c r="D393" i="4"/>
  <c r="L388" i="4" s="1"/>
  <c r="F36" i="2" s="1"/>
  <c r="L395" i="4"/>
  <c r="F37" i="2" s="1"/>
  <c r="D406" i="4"/>
  <c r="E406" i="4"/>
  <c r="L410" i="4"/>
  <c r="F39" i="2" s="1"/>
  <c r="M22" i="2" l="1"/>
  <c r="M37" i="2"/>
  <c r="M35" i="2"/>
  <c r="M30" i="2"/>
  <c r="M27" i="2"/>
  <c r="D19" i="14"/>
  <c r="M18" i="2"/>
  <c r="M33" i="2"/>
  <c r="M16" i="2"/>
  <c r="M19" i="2"/>
  <c r="M26" i="2"/>
  <c r="M17" i="2"/>
  <c r="M25" i="2"/>
  <c r="M32" i="2"/>
  <c r="C10" i="14"/>
  <c r="F12" i="15" s="1"/>
  <c r="M9" i="2"/>
  <c r="M34" i="2"/>
  <c r="M23" i="2"/>
  <c r="M39" i="2"/>
  <c r="M31" i="2"/>
  <c r="M38" i="2"/>
  <c r="M29" i="2"/>
  <c r="C12" i="14"/>
  <c r="F14" i="15" s="1"/>
  <c r="M11" i="2"/>
  <c r="M20" i="2"/>
  <c r="C13" i="14"/>
  <c r="F15" i="15" s="1"/>
  <c r="M12" i="2"/>
  <c r="M21" i="2"/>
  <c r="D29" i="14"/>
  <c r="M28" i="2"/>
  <c r="M36" i="2"/>
  <c r="C11" i="14"/>
  <c r="F13" i="15" s="1"/>
  <c r="M10" i="2"/>
  <c r="G7" i="14"/>
  <c r="C9" i="15"/>
  <c r="F9" i="15"/>
  <c r="G6" i="2"/>
  <c r="D315" i="4"/>
  <c r="D292" i="4"/>
  <c r="L286" i="4" s="1"/>
  <c r="F23" i="2" s="1"/>
  <c r="G23" i="2" s="1"/>
  <c r="D355" i="4"/>
  <c r="L349" i="4" s="1"/>
  <c r="F31" i="2" s="1"/>
  <c r="F32" i="14" s="1"/>
  <c r="D370" i="4"/>
  <c r="L365" i="4" s="1"/>
  <c r="F33" i="2" s="1"/>
  <c r="G33" i="2" s="1"/>
  <c r="F111" i="4"/>
  <c r="F166" i="4" s="1"/>
  <c r="F220" i="4" s="1"/>
  <c r="F275" i="4" s="1"/>
  <c r="F330" i="4" s="1"/>
  <c r="F385" i="4" s="1"/>
  <c r="D362" i="4"/>
  <c r="L357" i="4" s="1"/>
  <c r="F32" i="2" s="1"/>
  <c r="F33" i="14" s="1"/>
  <c r="D16" i="4"/>
  <c r="K6" i="2" s="1"/>
  <c r="D308" i="4"/>
  <c r="L304" i="4" s="1"/>
  <c r="F25" i="2" s="1"/>
  <c r="F26" i="14" s="1"/>
  <c r="L310" i="4"/>
  <c r="F26" i="2" s="1"/>
  <c r="G26" i="2" s="1"/>
  <c r="E408" i="4"/>
  <c r="L401" i="4" s="1"/>
  <c r="F38" i="2" s="1"/>
  <c r="G38" i="2" s="1"/>
  <c r="W315" i="4"/>
  <c r="L223" i="4"/>
  <c r="F22" i="2" s="1"/>
  <c r="D171" i="4"/>
  <c r="W305" i="4"/>
  <c r="L318" i="4"/>
  <c r="F27" i="2" s="1"/>
  <c r="F28" i="14" s="1"/>
  <c r="G28" i="14" s="1"/>
  <c r="D335" i="4"/>
  <c r="G37" i="2"/>
  <c r="F38" i="14"/>
  <c r="G38" i="14" s="1"/>
  <c r="G39" i="2"/>
  <c r="F40" i="14"/>
  <c r="D55" i="15" s="1"/>
  <c r="L185" i="4"/>
  <c r="F20" i="2" s="1"/>
  <c r="F21" i="14" s="1"/>
  <c r="M6" i="2"/>
  <c r="C7" i="14"/>
  <c r="F8" i="15" s="1"/>
  <c r="D8" i="14"/>
  <c r="C15" i="14"/>
  <c r="F19" i="15" s="1"/>
  <c r="C16" i="14"/>
  <c r="F20" i="15" s="1"/>
  <c r="C17" i="14"/>
  <c r="F21" i="15" s="1"/>
  <c r="C18" i="14"/>
  <c r="F22" i="15" s="1"/>
  <c r="C20" i="14"/>
  <c r="F26" i="15" s="1"/>
  <c r="C21" i="14"/>
  <c r="F27" i="15" s="1"/>
  <c r="C22" i="14"/>
  <c r="F28" i="15" s="1"/>
  <c r="C23" i="14"/>
  <c r="F30" i="15" s="1"/>
  <c r="C24" i="14"/>
  <c r="F31" i="15" s="1"/>
  <c r="C25" i="14"/>
  <c r="F33" i="15" s="1"/>
  <c r="C26" i="14"/>
  <c r="F35" i="15" s="1"/>
  <c r="C27" i="14"/>
  <c r="F36" i="15" s="1"/>
  <c r="C28" i="14"/>
  <c r="F37" i="15" s="1"/>
  <c r="C29" i="14"/>
  <c r="F38" i="15" s="1"/>
  <c r="C30" i="14"/>
  <c r="F40" i="15" s="1"/>
  <c r="C31" i="14"/>
  <c r="F41" i="15" s="1"/>
  <c r="C32" i="14"/>
  <c r="F43" i="15" s="1"/>
  <c r="C33" i="14"/>
  <c r="F44" i="15" s="1"/>
  <c r="C34" i="14"/>
  <c r="F45" i="15" s="1"/>
  <c r="C35" i="14"/>
  <c r="F47" i="15" s="1"/>
  <c r="C36" i="14"/>
  <c r="F48" i="15" s="1"/>
  <c r="C37" i="14"/>
  <c r="F49" i="15" s="1"/>
  <c r="C38" i="14"/>
  <c r="F51" i="15" s="1"/>
  <c r="C39" i="14"/>
  <c r="F53" i="15" s="1"/>
  <c r="C40" i="14"/>
  <c r="F55" i="15" s="1"/>
  <c r="F8" i="14"/>
  <c r="G11" i="2"/>
  <c r="G10" i="2"/>
  <c r="G12" i="2"/>
  <c r="F13" i="14"/>
  <c r="F14" i="14"/>
  <c r="G14" i="14" s="1"/>
  <c r="G13" i="2"/>
  <c r="D117" i="4"/>
  <c r="D122" i="4" s="1"/>
  <c r="L114" i="4" s="1"/>
  <c r="F15" i="2" s="1"/>
  <c r="D104" i="4"/>
  <c r="L92" i="4" s="1"/>
  <c r="F14" i="2" s="1"/>
  <c r="F17" i="14"/>
  <c r="G16" i="2"/>
  <c r="F18" i="14"/>
  <c r="G17" i="2"/>
  <c r="F22" i="14"/>
  <c r="G21" i="2"/>
  <c r="F25" i="14"/>
  <c r="G24" i="2"/>
  <c r="F31" i="14"/>
  <c r="G30" i="2"/>
  <c r="F30" i="14"/>
  <c r="G29" i="2"/>
  <c r="F35" i="14"/>
  <c r="G34" i="2"/>
  <c r="F36" i="14"/>
  <c r="G35" i="2"/>
  <c r="F37" i="14"/>
  <c r="G36" i="2"/>
  <c r="G13" i="14" l="1"/>
  <c r="D15" i="15"/>
  <c r="F28" i="2"/>
  <c r="G28" i="2" s="1"/>
  <c r="W318" i="4"/>
  <c r="W319" i="4" s="1"/>
  <c r="G32" i="2"/>
  <c r="I55" i="15"/>
  <c r="F34" i="14"/>
  <c r="G34" i="14" s="1"/>
  <c r="G31" i="2"/>
  <c r="G25" i="2"/>
  <c r="F27" i="14"/>
  <c r="D36" i="15" s="1"/>
  <c r="F39" i="14"/>
  <c r="G39" i="14" s="1"/>
  <c r="F24" i="14"/>
  <c r="G24" i="14" s="1"/>
  <c r="F29" i="14"/>
  <c r="D38" i="15" s="1"/>
  <c r="G27" i="2"/>
  <c r="G40" i="14"/>
  <c r="G20" i="2"/>
  <c r="F23" i="14"/>
  <c r="G22" i="2"/>
  <c r="D180" i="4"/>
  <c r="D182" i="4" s="1"/>
  <c r="L142" i="4" s="1"/>
  <c r="F19" i="2" s="1"/>
  <c r="D9" i="15"/>
  <c r="G8" i="14"/>
  <c r="F10" i="14"/>
  <c r="G10" i="14" s="1"/>
  <c r="G9" i="2"/>
  <c r="D21" i="15"/>
  <c r="G17" i="14"/>
  <c r="D22" i="15"/>
  <c r="G18" i="14"/>
  <c r="D28" i="15"/>
  <c r="G22" i="14"/>
  <c r="D33" i="15"/>
  <c r="G25" i="14"/>
  <c r="D35" i="15"/>
  <c r="G26" i="14"/>
  <c r="D41" i="15"/>
  <c r="G31" i="14"/>
  <c r="D40" i="15"/>
  <c r="G30" i="14"/>
  <c r="D43" i="15"/>
  <c r="G32" i="14"/>
  <c r="G33" i="14"/>
  <c r="D44" i="15"/>
  <c r="D47" i="15"/>
  <c r="G35" i="14"/>
  <c r="G36" i="14"/>
  <c r="D48" i="15"/>
  <c r="D49" i="15"/>
  <c r="G37" i="14"/>
  <c r="G15" i="2"/>
  <c r="F16" i="14"/>
  <c r="G16" i="14" s="1"/>
  <c r="F15" i="14"/>
  <c r="G15" i="14" s="1"/>
  <c r="G14" i="2"/>
  <c r="D27" i="15"/>
  <c r="G21" i="14"/>
  <c r="G27" i="14" l="1"/>
  <c r="D20" i="15"/>
  <c r="D19" i="15"/>
  <c r="G28" i="15"/>
  <c r="G44" i="15"/>
  <c r="G21" i="15"/>
  <c r="I47" i="15"/>
  <c r="G43" i="15"/>
  <c r="G22" i="15"/>
  <c r="G20" i="15"/>
  <c r="G35" i="15"/>
  <c r="I48" i="15"/>
  <c r="G29" i="14"/>
  <c r="G19" i="15"/>
  <c r="H40" i="15"/>
  <c r="D37" i="15"/>
  <c r="I9" i="15"/>
  <c r="H38" i="15"/>
  <c r="H33" i="15"/>
  <c r="H41" i="15"/>
  <c r="G36" i="15"/>
  <c r="G27" i="15"/>
  <c r="I49" i="15"/>
  <c r="D45" i="15"/>
  <c r="D31" i="15"/>
  <c r="D53" i="15"/>
  <c r="G23" i="14"/>
  <c r="G19" i="2"/>
  <c r="F20" i="14"/>
  <c r="G24" i="15"/>
  <c r="D138" i="4"/>
  <c r="I53" i="15" l="1"/>
  <c r="H37" i="15"/>
  <c r="H30" i="15"/>
  <c r="G45" i="15"/>
  <c r="G31" i="15"/>
  <c r="G20" i="14"/>
  <c r="D26" i="15"/>
  <c r="H24" i="15"/>
  <c r="D137" i="4"/>
  <c r="D140" i="4" s="1"/>
  <c r="L135" i="4" s="1"/>
  <c r="F18" i="2" s="1"/>
  <c r="H26" i="15" l="1"/>
  <c r="F19" i="14"/>
  <c r="G18" i="2"/>
  <c r="G40" i="2" s="1"/>
  <c r="G41" i="2" s="1"/>
  <c r="G19" i="14" l="1"/>
  <c r="G41" i="14" s="1"/>
  <c r="G42" i="14" s="1"/>
  <c r="D24" i="15"/>
  <c r="D19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aham</author>
    <author>tc={3693183C-6626-4288-8390-23456E4B3116}</author>
    <author>aibrahimkhail</author>
    <author>tc={D7941EF6-3D84-4D62-BFF6-63DC4EE295B1}</author>
    <author>tadams</author>
  </authors>
  <commentList>
    <comment ref="D16" authorId="0" shapeId="0" xr:uid="{7FA8F8A9-8311-4663-A390-532BABDD69A3}">
      <text>
        <r>
          <rPr>
            <b/>
            <sz val="9"/>
            <color indexed="81"/>
            <rFont val="Tahoma"/>
            <family val="2"/>
          </rPr>
          <t>aham:</t>
        </r>
        <r>
          <rPr>
            <sz val="9"/>
            <color indexed="81"/>
            <rFont val="Tahoma"/>
            <family val="2"/>
          </rPr>
          <t xml:space="preserve">
Stage 1 had a $24,000 LS cost for this item. Not sure what changed exactly, updated to $35,000.</t>
        </r>
      </text>
    </comment>
    <comment ref="D30" authorId="1" shapeId="0" xr:uid="{3693183C-6626-4288-8390-23456E4B3116}">
      <text>
        <t>[Threaded comment]
Your version of Excel allows you to read this threaded comment; however, any edits to it will get removed if the file is opened in a newer version of Excel. Learn more: https://go.microsoft.com/fwlink/?linkid=870924
Comment:
    I’m getting 12’-0” as the last length piece. Doesn’t change the cost any, though</t>
      </text>
    </comment>
    <comment ref="D38" authorId="2" shapeId="0" xr:uid="{F069094E-D7C7-4454-922B-3B18E396E712}">
      <text>
        <r>
          <rPr>
            <b/>
            <sz val="9"/>
            <color indexed="81"/>
            <rFont val="Tahoma"/>
            <family val="2"/>
          </rPr>
          <t>aibrahimkhail:</t>
        </r>
        <r>
          <rPr>
            <sz val="9"/>
            <color indexed="81"/>
            <rFont val="Tahoma"/>
            <family val="2"/>
          </rPr>
          <t xml:space="preserve">
Bumped to 15000 to match initial total cost </t>
        </r>
      </text>
    </comment>
    <comment ref="C196" authorId="3" shapeId="0" xr:uid="{D7941EF6-3D84-4D62-BFF6-63DC4EE295B1}">
      <text>
        <t>[Threaded comment]
Your version of Excel allows you to read this threaded comment; however, any edits to it will get removed if the file is opened in a newer version of Excel. Learn more: https://go.microsoft.com/fwlink/?linkid=870924
Comment:
    Not sure how we were counting the concrete volume here, but it was double counting the Wingwall area, and only taking the top area of the thicker WW portion.</t>
      </text>
    </comment>
    <comment ref="D231" authorId="2" shapeId="0" xr:uid="{7FE26479-AB92-4E47-80F8-8A75D238FD98}">
      <text>
        <r>
          <rPr>
            <b/>
            <sz val="9"/>
            <color indexed="81"/>
            <rFont val="Tahoma"/>
            <charset val="1"/>
          </rPr>
          <t>aibrahimkhail:</t>
        </r>
        <r>
          <rPr>
            <sz val="9"/>
            <color indexed="81"/>
            <rFont val="Tahoma"/>
            <charset val="1"/>
          </rPr>
          <t xml:space="preserve">
to be accurate, for Back face instead of average hieght, I added CADD area
Back face area (CADD measured) = 73.154
Top Area = 1.5*wall length
(top area for thick portion = 2.5*length)
Front area = 0.5*wall length
</t>
        </r>
      </text>
    </comment>
    <comment ref="D239" authorId="4" shapeId="0" xr:uid="{D76A94B8-41CF-41B9-AA36-6E1AF202580A}">
      <text>
        <r>
          <rPr>
            <b/>
            <sz val="9"/>
            <color indexed="81"/>
            <rFont val="Tahoma"/>
            <charset val="1"/>
          </rPr>
          <t>tadams:</t>
        </r>
        <r>
          <rPr>
            <sz val="9"/>
            <color indexed="81"/>
            <rFont val="Tahoma"/>
            <charset val="1"/>
          </rPr>
          <t xml:space="preserve">
shouldn't it be 1.5*Length 1?
</t>
        </r>
        <r>
          <rPr>
            <b/>
            <sz val="9"/>
            <color indexed="81"/>
            <rFont val="Tahoma"/>
            <family val="2"/>
          </rPr>
          <t xml:space="preserve">ABDUL:
</t>
        </r>
        <r>
          <rPr>
            <sz val="9"/>
            <color indexed="81"/>
            <rFont val="Tahoma"/>
            <family val="2"/>
          </rPr>
          <t>Yes, corrected. Also added the front face area 0.5*length</t>
        </r>
      </text>
    </comment>
    <comment ref="D268" authorId="4" shapeId="0" xr:uid="{271980AA-DB2C-4BDC-9224-37FF4140756C}">
      <text>
        <r>
          <rPr>
            <b/>
            <sz val="9"/>
            <color indexed="81"/>
            <rFont val="Tahoma"/>
            <charset val="1"/>
          </rPr>
          <t>tadams:</t>
        </r>
        <r>
          <rPr>
            <sz val="9"/>
            <color indexed="81"/>
            <rFont val="Tahoma"/>
            <charset val="1"/>
          </rPr>
          <t xml:space="preserve">
where does the 5.172 come from?
</t>
        </r>
        <r>
          <rPr>
            <b/>
            <sz val="9"/>
            <color indexed="81"/>
            <rFont val="Tahoma"/>
            <family val="2"/>
          </rPr>
          <t xml:space="preserve">ABDUL:
</t>
        </r>
        <r>
          <rPr>
            <sz val="9"/>
            <color indexed="81"/>
            <rFont val="Tahoma"/>
            <family val="2"/>
          </rPr>
          <t>that’s is the area measured in ORD, front face of Diaphragm, see screen shot.</t>
        </r>
      </text>
    </comment>
    <comment ref="D313" authorId="2" shapeId="0" xr:uid="{33F3B3E9-F106-4D7C-83C8-047F21CC58E0}">
      <text>
        <r>
          <rPr>
            <b/>
            <sz val="9"/>
            <color indexed="81"/>
            <rFont val="Tahoma"/>
            <charset val="1"/>
          </rPr>
          <t>aibrahimkhail:</t>
        </r>
        <r>
          <rPr>
            <sz val="9"/>
            <color indexed="81"/>
            <rFont val="Tahoma"/>
            <charset val="1"/>
          </rPr>
          <t xml:space="preserve">
see note 3 on sheet 9/20 and 10/20</t>
        </r>
      </text>
    </comment>
    <comment ref="D315" authorId="4" shapeId="0" xr:uid="{4CF04D30-735F-4281-A22C-2B7EEA12A53E}">
      <text>
        <r>
          <rPr>
            <b/>
            <sz val="9"/>
            <color indexed="81"/>
            <rFont val="Tahoma"/>
            <charset val="1"/>
          </rPr>
          <t>tadams:</t>
        </r>
        <r>
          <rPr>
            <sz val="9"/>
            <color indexed="81"/>
            <rFont val="Tahoma"/>
            <charset val="1"/>
          </rPr>
          <t xml:space="preserve">
it doesn't look like the vertical components are included here
</t>
        </r>
        <r>
          <rPr>
            <b/>
            <sz val="9"/>
            <color indexed="81"/>
            <rFont val="Tahoma"/>
            <family val="2"/>
          </rPr>
          <t xml:space="preserve">ABDUL:
</t>
        </r>
        <r>
          <rPr>
            <sz val="9"/>
            <color indexed="81"/>
            <rFont val="Tahoma"/>
            <family val="2"/>
          </rPr>
          <t>vertical components added.</t>
        </r>
      </text>
    </comment>
    <comment ref="F338" authorId="4" shapeId="0" xr:uid="{60D2A1F3-9CE4-44D0-B34E-6A161EB8C494}">
      <text>
        <r>
          <rPr>
            <b/>
            <sz val="9"/>
            <color indexed="81"/>
            <rFont val="Tahoma"/>
            <charset val="1"/>
          </rPr>
          <t>tadams:</t>
        </r>
        <r>
          <rPr>
            <sz val="9"/>
            <color indexed="81"/>
            <rFont val="Tahoma"/>
            <charset val="1"/>
          </rPr>
          <t xml:space="preserve">
My calcs
</t>
        </r>
        <r>
          <rPr>
            <b/>
            <sz val="9"/>
            <color indexed="81"/>
            <rFont val="Tahoma"/>
            <family val="2"/>
          </rPr>
          <t xml:space="preserve">ABDUL: 
</t>
        </r>
        <r>
          <rPr>
            <sz val="9"/>
            <color indexed="81"/>
            <rFont val="Tahoma"/>
            <family val="2"/>
          </rPr>
          <t>Using your calcs (more accurate), instead of measuring in basemap. Copied to other cells.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beckert</author>
  </authors>
  <commentList>
    <comment ref="K7" authorId="0" shapeId="0" xr:uid="{8BF525EB-F4CD-4323-8B40-D89C37ACDF2E}">
      <text>
        <r>
          <rPr>
            <b/>
            <sz val="9"/>
            <color indexed="81"/>
            <rFont val="Tahoma"/>
            <family val="2"/>
          </rPr>
          <t>beckert:</t>
        </r>
        <r>
          <rPr>
            <sz val="9"/>
            <color indexed="81"/>
            <rFont val="Tahoma"/>
            <family val="2"/>
          </rPr>
          <t xml:space="preserve">
About $910 max from Knox CR-53-2.66.  Also min. forming will be required
</t>
        </r>
      </text>
    </comment>
    <comment ref="K8" authorId="0" shapeId="0" xr:uid="{4D726A2D-6D5B-4E29-876A-0AFC0DC7901B}">
      <text>
        <r>
          <rPr>
            <b/>
            <sz val="9"/>
            <color indexed="81"/>
            <rFont val="Tahoma"/>
            <family val="2"/>
          </rPr>
          <t>beckert:</t>
        </r>
        <r>
          <rPr>
            <sz val="9"/>
            <color indexed="81"/>
            <rFont val="Tahoma"/>
            <family val="2"/>
          </rPr>
          <t xml:space="preserve">
$900 from Knox124-00.08.  Also min forming required.</t>
        </r>
      </text>
    </comment>
    <comment ref="K9" authorId="0" shapeId="0" xr:uid="{888D9CE9-90F2-4DC7-810F-F5B01A8B3DA9}">
      <text>
        <r>
          <rPr>
            <b/>
            <sz val="9"/>
            <color indexed="81"/>
            <rFont val="Tahoma"/>
            <family val="2"/>
          </rPr>
          <t>beckert:</t>
        </r>
        <r>
          <rPr>
            <sz val="9"/>
            <color indexed="81"/>
            <rFont val="Tahoma"/>
            <family val="2"/>
          </rPr>
          <t xml:space="preserve">
$900 from Knox124-00.08.  Also min forming required.</t>
        </r>
      </text>
    </comment>
    <comment ref="K10" authorId="0" shapeId="0" xr:uid="{053F4904-2ACA-47D8-B927-06466F2EC007}">
      <text>
        <r>
          <rPr>
            <b/>
            <sz val="9"/>
            <color indexed="81"/>
            <rFont val="Tahoma"/>
            <family val="2"/>
          </rPr>
          <t>beckert:</t>
        </r>
        <r>
          <rPr>
            <sz val="9"/>
            <color indexed="81"/>
            <rFont val="Tahoma"/>
            <family val="2"/>
          </rPr>
          <t xml:space="preserve">
$900 from Knox124-00.08.  Also min forming required.</t>
        </r>
      </text>
    </comment>
    <comment ref="K11" authorId="0" shapeId="0" xr:uid="{0969AC01-1A21-4DAA-84CB-5AD84AD13C6E}">
      <text>
        <r>
          <rPr>
            <b/>
            <sz val="9"/>
            <color indexed="81"/>
            <rFont val="Tahoma"/>
            <family val="2"/>
          </rPr>
          <t>beckert:</t>
        </r>
        <r>
          <rPr>
            <sz val="9"/>
            <color indexed="81"/>
            <rFont val="Tahoma"/>
            <family val="2"/>
          </rPr>
          <t xml:space="preserve">
$900 from Knox124-00.08.  Also min forming required.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D4B21E-5C4C-4B57-ADA0-384D3DFCE6D2}" name="2010ItemsData2" type="6" refreshedVersion="4" background="1" saveData="1">
    <textPr codePage="437" sourceFile="X:\BART Bid Analysis\AnnualSummaryOfContracts\2020Summary_of_Contracts_Awarded\Data Files\SumItemDataDump\items11.txt" delimited="0">
      <textFields count="7">
        <textField type="text"/>
        <textField position="9"/>
        <textField position="25"/>
        <textField position="39"/>
        <textField position="162"/>
        <textField position="177"/>
        <textField position="197"/>
      </textFields>
    </textPr>
  </connection>
</connections>
</file>

<file path=xl/sharedStrings.xml><?xml version="1.0" encoding="utf-8"?>
<sst xmlns="http://schemas.openxmlformats.org/spreadsheetml/2006/main" count="10021" uniqueCount="6195">
  <si>
    <t>100E00300</t>
  </si>
  <si>
    <t>LUMP</t>
  </si>
  <si>
    <t>SPECIAL - PREMIUM ON RAILROADS' PROTECTIVE PUBLIC LIABILITY AND PROPERTY DAMAGE LIABILITY INSURANCE</t>
  </si>
  <si>
    <t>100E99010</t>
  </si>
  <si>
    <t>SPECIAL - PROFESSIONAL LIABILITY INSURANCE</t>
  </si>
  <si>
    <t>103E05000</t>
  </si>
  <si>
    <t>PREMIUM FOR CONTRACT PERFORMANCE BOND AND FOR PAYMENT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</si>
  <si>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</si>
  <si>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</si>
  <si>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</si>
  <si>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</si>
  <si>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</si>
  <si>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SPECIAL - CPM PROGRESS SCHEDULE</t>
  </si>
  <si>
    <t>108E30000</t>
  </si>
  <si>
    <t>SPECIAL - CPM PROGRESS SCHEDULE SHORT DURATION PROJECTS</t>
  </si>
  <si>
    <t>108E99000</t>
  </si>
  <si>
    <t>201E11000</t>
  </si>
  <si>
    <t>CLEARING AND GRUBBING</t>
  </si>
  <si>
    <t>201E11001</t>
  </si>
  <si>
    <t>CLEARING AND GRUBBING, AS PER PLAN</t>
  </si>
  <si>
    <t>201E21800</t>
  </si>
  <si>
    <t>EACH</t>
  </si>
  <si>
    <t>TREE REMOVED,   18" SIZE</t>
  </si>
  <si>
    <t>201E21801</t>
  </si>
  <si>
    <t>TREE REMOVED, 18" SIZE, AS PER PLAN</t>
  </si>
  <si>
    <t>201E23001</t>
  </si>
  <si>
    <t>TREE REMOVED, 30" SIZE, AS PER PLAN</t>
  </si>
  <si>
    <t>201E24801</t>
  </si>
  <si>
    <t>TREE REMOVED, 48" SIZE, AS PER PLAN</t>
  </si>
  <si>
    <t>STUMP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</si>
  <si>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</si>
  <si>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</si>
  <si>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</si>
  <si>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</si>
  <si>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</si>
  <si>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</si>
  <si>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</si>
  <si>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</si>
  <si>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</si>
  <si>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202E11200</t>
  </si>
  <si>
    <t>PORTIONS OF STRUCTURE REMOVED</t>
  </si>
  <si>
    <t>202E11201</t>
  </si>
  <si>
    <t>PORTIONS OF STRUCTURE REMOVED, AS PER PLAN</t>
  </si>
  <si>
    <t>202E11203</t>
  </si>
  <si>
    <t>PORTIONS OF STRUCTURE REMOVED, OVER 20 FOOT SPAN, AS PER PLAN</t>
  </si>
  <si>
    <t>CU Y</t>
  </si>
  <si>
    <t>202E11301</t>
  </si>
  <si>
    <t>202E11501</t>
  </si>
  <si>
    <t>202E20010</t>
  </si>
  <si>
    <t>HEADWALL REMOVED</t>
  </si>
  <si>
    <t>202E22900</t>
  </si>
  <si>
    <t>SQ Y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</si>
  <si>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</si>
  <si>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</si>
  <si>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</si>
  <si>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</si>
  <si>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</si>
  <si>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</si>
  <si>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</si>
  <si>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202E23010</t>
  </si>
  <si>
    <t>PAVEMENT REMOVED, ASPHALT</t>
  </si>
  <si>
    <t>202E23011</t>
  </si>
  <si>
    <t>PAVEMENT REMOVED, ASPHALT, AS PER PLAN</t>
  </si>
  <si>
    <t>202E23500</t>
  </si>
  <si>
    <t>WEARING COURSE REMOVED</t>
  </si>
  <si>
    <t>202E23501</t>
  </si>
  <si>
    <t>WEARING COURSE REMOVED, AS PER PLAN</t>
  </si>
  <si>
    <t>202E23800</t>
  </si>
  <si>
    <t>BASE REMOVED</t>
  </si>
  <si>
    <t>202E23900</t>
  </si>
  <si>
    <t>CONCRETE BASE REMOVED</t>
  </si>
  <si>
    <t>202E30000</t>
  </si>
  <si>
    <t>SQ F</t>
  </si>
  <si>
    <t>WALK REMOVED</t>
  </si>
  <si>
    <t>202E30001</t>
  </si>
  <si>
    <t>WALK REMOVED, AS PER PLAN</t>
  </si>
  <si>
    <t>202E30200</t>
  </si>
  <si>
    <t>FT</t>
  </si>
  <si>
    <t>STEPS REMOVED</t>
  </si>
  <si>
    <t>202E30204</t>
  </si>
  <si>
    <t>202E30500</t>
  </si>
  <si>
    <t>CONCRETE MEDIAN REMOVED</t>
  </si>
  <si>
    <t>202E30600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</si>
  <si>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</si>
  <si>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</si>
  <si>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</si>
  <si>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</si>
  <si>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</si>
  <si>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</si>
  <si>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202E32000</t>
  </si>
  <si>
    <t>CURB REMOVED</t>
  </si>
  <si>
    <t>202E32001</t>
  </si>
  <si>
    <t>CURB REMOVED, AS PER PLAN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</si>
  <si>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</si>
  <si>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</si>
  <si>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</si>
  <si>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</si>
  <si>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</si>
  <si>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</si>
  <si>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202E32700</t>
  </si>
  <si>
    <t>202E32800</t>
  </si>
  <si>
    <t>CONCRETE SLOPE PROTECTION REMOVED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</si>
  <si>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</si>
  <si>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</si>
  <si>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</si>
  <si>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</si>
  <si>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</si>
  <si>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</si>
  <si>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</si>
  <si>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</si>
  <si>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</si>
  <si>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</si>
  <si>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</si>
  <si>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</si>
  <si>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</si>
  <si>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</si>
  <si>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</si>
  <si>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</si>
  <si>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</si>
  <si>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</si>
  <si>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</si>
  <si>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</si>
  <si>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</si>
  <si>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</si>
  <si>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</si>
  <si>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</si>
  <si>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202E38500</t>
  </si>
  <si>
    <t>BRIDGE RAILING REMOVED</t>
  </si>
  <si>
    <t>202E38700</t>
  </si>
  <si>
    <t>GUARDRAIL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</si>
  <si>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</si>
  <si>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</si>
  <si>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</si>
  <si>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</si>
  <si>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</si>
  <si>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</si>
  <si>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202E42040</t>
  </si>
  <si>
    <t>ANCHOR ASSEMBLY REMOVED, TYPE T</t>
  </si>
  <si>
    <t>202E42206</t>
  </si>
  <si>
    <t>ANCHOR ASSEMBLY REMOVED</t>
  </si>
  <si>
    <t>202E42810</t>
  </si>
  <si>
    <t>ANCHOR ASSEMBLY REMOVED FOR REUSE, TYPE E</t>
  </si>
  <si>
    <t>202E43001</t>
  </si>
  <si>
    <t>ANCHOR ASSEMBLY POST REMOVED, AS PER PLAN</t>
  </si>
  <si>
    <t>202E47000</t>
  </si>
  <si>
    <t>BRIDGE TERMINAL ASSEMBLY REMOVED</t>
  </si>
  <si>
    <t>202E47200</t>
  </si>
  <si>
    <t>BRIDGE TERMINAL ASSEMBLY REMOVED FOR REUSE</t>
  </si>
  <si>
    <t>202E52990</t>
  </si>
  <si>
    <t>SPECIAL - PARKING BLOCK REMOVED</t>
  </si>
  <si>
    <t>202E53010</t>
  </si>
  <si>
    <t>SPECIAL - PARKING BLOCK REMOVED AND RESET</t>
  </si>
  <si>
    <t>202E53100</t>
  </si>
  <si>
    <t>MAILBOX  REMOVED</t>
  </si>
  <si>
    <t>202E56000</t>
  </si>
  <si>
    <t>BUILDING DEMOLISHED</t>
  </si>
  <si>
    <t>BUILDING DEMOLISHED, AS PER PLAN</t>
  </si>
  <si>
    <t>202E56100</t>
  </si>
  <si>
    <t>202E58000</t>
  </si>
  <si>
    <t>MANHOLE REMOVED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</si>
  <si>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</si>
  <si>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</si>
  <si>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</si>
  <si>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</si>
  <si>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</si>
  <si>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</si>
  <si>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202E58300</t>
  </si>
  <si>
    <t>CATCH BASIN OR INLET REMOVED</t>
  </si>
  <si>
    <t>202E58500</t>
  </si>
  <si>
    <t>CATCH BASIN ABANDONED</t>
  </si>
  <si>
    <t>202E58700</t>
  </si>
  <si>
    <t>MANHOLE ABANDONED</t>
  </si>
  <si>
    <t>202E60010</t>
  </si>
  <si>
    <t>MONUMENT ASSEMBLY REMOVED</t>
  </si>
  <si>
    <t>202E62700</t>
  </si>
  <si>
    <t>SEPTIC TANK REMOVED</t>
  </si>
  <si>
    <t>202E70000</t>
  </si>
  <si>
    <t>SPECIAL - FILL AND PLUG EXISTING CONDUIT</t>
  </si>
  <si>
    <t>202E75000</t>
  </si>
  <si>
    <t>FENCE REMOVED</t>
  </si>
  <si>
    <t>202E75200</t>
  </si>
  <si>
    <t>FENCE REMOVED FOR REUSE</t>
  </si>
  <si>
    <t>202E75250</t>
  </si>
  <si>
    <t>GATE REMOVED</t>
  </si>
  <si>
    <t>PULL BOX REMOVED</t>
  </si>
  <si>
    <t>LIGHT POLE REMOVED</t>
  </si>
  <si>
    <t>LIGHT POLE FOUNDATION REMOVED</t>
  </si>
  <si>
    <t>202E75610</t>
  </si>
  <si>
    <t>VALVE BOX REMOVED</t>
  </si>
  <si>
    <t>202E98000</t>
  </si>
  <si>
    <t>REMOVAL MISC.:</t>
  </si>
  <si>
    <t>202E98100</t>
  </si>
  <si>
    <t>202E98200</t>
  </si>
  <si>
    <t>202E98300</t>
  </si>
  <si>
    <t>202E98400</t>
  </si>
  <si>
    <t>202E98500</t>
  </si>
  <si>
    <t>ABANDON MISC.: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</si>
  <si>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</si>
  <si>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</si>
  <si>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</si>
  <si>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</si>
  <si>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</si>
  <si>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</si>
  <si>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</si>
  <si>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</si>
  <si>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203E35000</t>
  </si>
  <si>
    <t>GRANULAR EMBANKMENT</t>
  </si>
  <si>
    <t>203E35001</t>
  </si>
  <si>
    <t>GRANULAR EMBANKMENT, AS PER PLAN</t>
  </si>
  <si>
    <t>203E35110</t>
  </si>
  <si>
    <t>GRANULAR MATERIAL, TYPE B</t>
  </si>
  <si>
    <t>203E35120</t>
  </si>
  <si>
    <t>GRANULAR MATERIAL, TYPE C</t>
  </si>
  <si>
    <t>GRANULAR MATERIAL, TYPE E, AS PER PLAN</t>
  </si>
  <si>
    <t>203E40000</t>
  </si>
  <si>
    <t>BORROW</t>
  </si>
  <si>
    <t>HOUR</t>
  </si>
  <si>
    <t>203E65000</t>
  </si>
  <si>
    <t>SPECIAL - SETTLEMENT PLATFORM</t>
  </si>
  <si>
    <t>203E98000</t>
  </si>
  <si>
    <t>ROADWAY, MISC.:</t>
  </si>
  <si>
    <t>203E98300</t>
  </si>
  <si>
    <t>203E98500</t>
  </si>
  <si>
    <t>203E99000</t>
  </si>
  <si>
    <t>SPECIAL - EARTHWORK</t>
  </si>
  <si>
    <t>SPECIAL - MISC.:</t>
  </si>
  <si>
    <t>204E10000</t>
  </si>
  <si>
    <t>SUBGRADE COMPACTION</t>
  </si>
  <si>
    <t>204E13000</t>
  </si>
  <si>
    <t>EXCAVATION OF SUBGRADE</t>
  </si>
  <si>
    <t>204E13001</t>
  </si>
  <si>
    <t>EXCAVATION OF SUBGRADE, AS PER PLAN</t>
  </si>
  <si>
    <t>204E20000</t>
  </si>
  <si>
    <t>204E21000</t>
  </si>
  <si>
    <t>204E30010</t>
  </si>
  <si>
    <t>204E30011</t>
  </si>
  <si>
    <t>GRANULAR MATERIAL, TYPE B, AS PER PLAN</t>
  </si>
  <si>
    <t>204E30020</t>
  </si>
  <si>
    <t>204E45000</t>
  </si>
  <si>
    <t>PROOF ROLLING</t>
  </si>
  <si>
    <t>204E50000</t>
  </si>
  <si>
    <t>GEOTEXTILE FABRIC</t>
  </si>
  <si>
    <t>204E50001</t>
  </si>
  <si>
    <t>GEOTEXTILE FABRIC, AS PER PLAN</t>
  </si>
  <si>
    <t>TON</t>
  </si>
  <si>
    <t>LIME</t>
  </si>
  <si>
    <t>206E10500</t>
  </si>
  <si>
    <t>CEMENT</t>
  </si>
  <si>
    <t>206E11000</t>
  </si>
  <si>
    <t>CURING COAT</t>
  </si>
  <si>
    <t>206E30000</t>
  </si>
  <si>
    <t>CONTRACTOR DESIGNED LIME SUBGRADE</t>
  </si>
  <si>
    <t>209E10000</t>
  </si>
  <si>
    <t>DITCH CLEANOUT</t>
  </si>
  <si>
    <t>209E15000</t>
  </si>
  <si>
    <t>STAT</t>
  </si>
  <si>
    <t>RESHAPING UNDER GUARDRAIL</t>
  </si>
  <si>
    <t>209E15001</t>
  </si>
  <si>
    <t>RESHAPING UNDER GUARDRAIL, AS PER PLAN</t>
  </si>
  <si>
    <t>209E15050</t>
  </si>
  <si>
    <t>MILE</t>
  </si>
  <si>
    <t>209E60200</t>
  </si>
  <si>
    <t>LINEAR GRADING</t>
  </si>
  <si>
    <t>209E60201</t>
  </si>
  <si>
    <t>LINEAR GRADING, AS PER PLAN</t>
  </si>
  <si>
    <t>209E60500</t>
  </si>
  <si>
    <t>209E60501</t>
  </si>
  <si>
    <t>209E70000</t>
  </si>
  <si>
    <t>209E72001</t>
  </si>
  <si>
    <t>PREPARING SUBGRADE FOR SHOULDER PAVING, AS PER PLAN</t>
  </si>
  <si>
    <t>209E80000</t>
  </si>
  <si>
    <t>GRADING MAILBOX APPROACHES</t>
  </si>
  <si>
    <t>251E01000</t>
  </si>
  <si>
    <t>PARTIAL DEPTH PAVEMENT REPAIR</t>
  </si>
  <si>
    <t>251E01001</t>
  </si>
  <si>
    <t>PARTIAL DEPTH PAVEMENT REPAIR,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</si>
  <si>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</si>
  <si>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</si>
  <si>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</si>
  <si>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</si>
  <si>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</si>
  <si>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</si>
  <si>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</si>
  <si>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</si>
  <si>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PAVEMENT REPAIR, MISC.:</t>
  </si>
  <si>
    <t>254E01000</t>
  </si>
  <si>
    <t>PAVEMENT PLANING, ASPHALT CONCRETE</t>
  </si>
  <si>
    <t>254E01001</t>
  </si>
  <si>
    <t>PAVEMENT PLANING, ASPHALT CONCRETE, AS PER PLAN</t>
  </si>
  <si>
    <t>254E01010</t>
  </si>
  <si>
    <t>PAVEMENT PLANING, PORTLAND CEMENT CONCRETE</t>
  </si>
  <si>
    <t>254E01600</t>
  </si>
  <si>
    <t>PATCHING PLANED SURFACE</t>
  </si>
  <si>
    <t>255E20000</t>
  </si>
  <si>
    <t>257E10000</t>
  </si>
  <si>
    <t>DIAMOND GRINDING PORTLAND CEMENT CONCRETE PAVEMENT</t>
  </si>
  <si>
    <t>301E46000</t>
  </si>
  <si>
    <t>ASPHALT CONCRETE BASE, PG64-22</t>
  </si>
  <si>
    <t>301E46001</t>
  </si>
  <si>
    <t>ASPHALT CONCRETE  BASE, PG64-22, AS PER PLAN</t>
  </si>
  <si>
    <t>301E48000</t>
  </si>
  <si>
    <t>ASPHALT CONCRETE BASE, PG64-22 (DRIVEWAYS)</t>
  </si>
  <si>
    <t>302E46000</t>
  </si>
  <si>
    <t>304E20000</t>
  </si>
  <si>
    <t>AGGREGATE BASE</t>
  </si>
  <si>
    <t>304E20001</t>
  </si>
  <si>
    <t>AGGREGATE BASE, AS PER PLAN</t>
  </si>
  <si>
    <t>407E10000</t>
  </si>
  <si>
    <t>GALL</t>
  </si>
  <si>
    <t>TACK COAT</t>
  </si>
  <si>
    <t>407E13900</t>
  </si>
  <si>
    <t>TACK COAT, 702.13</t>
  </si>
  <si>
    <t>407E20000</t>
  </si>
  <si>
    <t>TACK COAT, TRACKLESS TACK, INTERMEDIATE COURSE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</si>
  <si>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</si>
  <si>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</si>
  <si>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</si>
  <si>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</si>
  <si>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</si>
  <si>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</si>
  <si>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POUN</t>
  </si>
  <si>
    <t>410E10000</t>
  </si>
  <si>
    <t>TRAFFIC COMPACTED SURFACE, TYPE A</t>
  </si>
  <si>
    <t>410E12000</t>
  </si>
  <si>
    <t>TRAFFIC COMPACTED SURFACE, TYPE A OR B</t>
  </si>
  <si>
    <t>410E13000</t>
  </si>
  <si>
    <t>TRAFFIC COMPACTED SURFACE, TYPE C</t>
  </si>
  <si>
    <t>411E10000</t>
  </si>
  <si>
    <t>STABILIZED CRUSHED AGGREGATE</t>
  </si>
  <si>
    <t>421E10010</t>
  </si>
  <si>
    <t>MICROSURFACING, SURFACE COURSE</t>
  </si>
  <si>
    <t>421E10011</t>
  </si>
  <si>
    <t>MICROSURFACING, SURFACE COURSE, AS PER PLAN</t>
  </si>
  <si>
    <t>CRACK SEALING, TYPE IV</t>
  </si>
  <si>
    <t>423E98100</t>
  </si>
  <si>
    <t>CRACK SEALING, MISC.:</t>
  </si>
  <si>
    <t>424E12000</t>
  </si>
  <si>
    <t>FINE GRADED POLYMER ASPHALT CONCRETE, TYPE B</t>
  </si>
  <si>
    <t>424E12001</t>
  </si>
  <si>
    <t>FINE GRADED POLYMER ASPHALT CONCRETE, TYPE B, AS PER PLAN</t>
  </si>
  <si>
    <t>442E00201</t>
  </si>
  <si>
    <t>ASPHALT CONCRETE SURFACE COURSE, 9.5 MM, TYPE A (446), AS PER PLAN</t>
  </si>
  <si>
    <t>442E10000</t>
  </si>
  <si>
    <t>ASPHALT CONCRETE SURFACE COURSE, 12.5MM, TYPE A (446)</t>
  </si>
  <si>
    <t>442E10001</t>
  </si>
  <si>
    <t>ASPHALT CONCRETE SURFACE COURSE, 12.5 MM, TYPE A (446), AS PER PLAN</t>
  </si>
  <si>
    <t>442E10100</t>
  </si>
  <si>
    <t>ASPHALT CONCRETE INTERMEDIATE COURSE, 19MM, TYPE A (446)</t>
  </si>
  <si>
    <t>442E10101</t>
  </si>
  <si>
    <t>ASPHALT CONCRETE INTERMEDIATE COURSE, 19 MM, TYPE A (446), AS PER PLAN</t>
  </si>
  <si>
    <t>442E10150</t>
  </si>
  <si>
    <t>ASPHALT CONCRETE INTERMEDIATE COURSE, 19MM, TYPE B (446)</t>
  </si>
  <si>
    <t>442E10500</t>
  </si>
  <si>
    <t>ASPHALT CONCRETE SURFACE COURSE, 9.5 MM, TYPE A (448)</t>
  </si>
  <si>
    <t>442E10501</t>
  </si>
  <si>
    <t>ASPHALT CONCRETE SURFACE COURSE, 9.5 MM, TYPE A (448), AS PER PLAN</t>
  </si>
  <si>
    <t>442E20000</t>
  </si>
  <si>
    <t>ASPHALT CONCRETE SURFACE COURSE, 12.5MM, TYPE A (448)</t>
  </si>
  <si>
    <t>442E20001</t>
  </si>
  <si>
    <t>ASPHALT CONCRETE SURFACE COURSE, 12.5 MM, TYPE A (448), AS PER PLAN</t>
  </si>
  <si>
    <t>442E20051</t>
  </si>
  <si>
    <t>ASPHALT CONCRETE SURFACE COURSE, 12.5 MM, TYPE B (448), AS PER PLAN</t>
  </si>
  <si>
    <t>442E20100</t>
  </si>
  <si>
    <t>ASPHALT CONCRETE INTERMEDIATE COURSE, 9.5MM, TYPE A (448)</t>
  </si>
  <si>
    <t>442E20200</t>
  </si>
  <si>
    <t>ASPHALT CONCRETE INTERMEDIATE COURSE,  19MM, TYPE A (448)</t>
  </si>
  <si>
    <t>442E20201</t>
  </si>
  <si>
    <t>ASPHALT CONCRETE INTERMEDIATE COURSE, 19 MM, TYPE A (448), AS PER PLAN</t>
  </si>
  <si>
    <t>ASPHALT CONCRETE, MISC.:</t>
  </si>
  <si>
    <t>SPECIAL - FLEXIBLE PAVEMENT</t>
  </si>
  <si>
    <t>451E30000</t>
  </si>
  <si>
    <t>SPECIAL - PRESSURE RELIEF JOINT, TYPE A</t>
  </si>
  <si>
    <t>451E32000</t>
  </si>
  <si>
    <t>SPECIAL - PRESSURE RELIEF JOINT, TYPE C</t>
  </si>
  <si>
    <t>REINFORCED CONCRETE PAVEMENT, MISC.:</t>
  </si>
  <si>
    <t>503E11100</t>
  </si>
  <si>
    <t>503E11101</t>
  </si>
  <si>
    <t>503E21100</t>
  </si>
  <si>
    <t>UNCLASSIFIED EXCAVATION</t>
  </si>
  <si>
    <t>503E21101</t>
  </si>
  <si>
    <t>UNCLASSIFIED EXCAVATION, AS PER PLAN</t>
  </si>
  <si>
    <t>503E21300</t>
  </si>
  <si>
    <t>503E21301</t>
  </si>
  <si>
    <t>503E31100</t>
  </si>
  <si>
    <t>ROCK EXCAVATION</t>
  </si>
  <si>
    <t>504E11100</t>
  </si>
  <si>
    <t>STEEL SHEET PILING LEFT IN PLACE</t>
  </si>
  <si>
    <t>504E11101</t>
  </si>
  <si>
    <t>STEEL SHEET PILING LEFT IN PLACE, AS PER PLAN</t>
  </si>
  <si>
    <t>505E11100</t>
  </si>
  <si>
    <t>PILE DRIVING EQUIPMENT MOBILIZATION</t>
  </si>
  <si>
    <t>507E00100</t>
  </si>
  <si>
    <t>STEEL PILES HP10X42, FURNISHED</t>
  </si>
  <si>
    <t>507E00150</t>
  </si>
  <si>
    <t>STEEL PILES HP10X42, DRIVEN</t>
  </si>
  <si>
    <t>507E00200</t>
  </si>
  <si>
    <t>STEEL PILES HP12X53, FURNISHED</t>
  </si>
  <si>
    <t>507E00250</t>
  </si>
  <si>
    <t>STEEL PILES HP12X53, DRIVEN</t>
  </si>
  <si>
    <t>507E00400</t>
  </si>
  <si>
    <t>STEEL PILES, MISC.:</t>
  </si>
  <si>
    <t>507E00500</t>
  </si>
  <si>
    <t>12" CAST-IN-PLACE REINFORCED CONCRETE PILES, DRIVEN</t>
  </si>
  <si>
    <t>507E00550</t>
  </si>
  <si>
    <t>12" CAST-IN-PLACE REINFORCED CONCRETE PILES, FURNISHED</t>
  </si>
  <si>
    <t>507E00600</t>
  </si>
  <si>
    <t>14" CAST-IN-PLACE REINFORCED CONCRETE PILES, DRIVEN</t>
  </si>
  <si>
    <t>507E00650</t>
  </si>
  <si>
    <t>14" CAST-IN-PLACE REINFORCED CONCRETE PILES, FURNISHED</t>
  </si>
  <si>
    <t>507E00700</t>
  </si>
  <si>
    <t>16" CAST-IN-PLACE REINFORCED CONCRETE PILES, DRIVEN</t>
  </si>
  <si>
    <t>507E00750</t>
  </si>
  <si>
    <t>16" CAST-IN-PLACE REINFORCED CONCRETE PILES, FURNISHED</t>
  </si>
  <si>
    <t>507E71200</t>
  </si>
  <si>
    <t>SPECIAL - PILE ENCASEMENT</t>
  </si>
  <si>
    <t>507E92201</t>
  </si>
  <si>
    <t>PREBORED HOLES, AS PER PLAN</t>
  </si>
  <si>
    <t>507E93300</t>
  </si>
  <si>
    <t>STEEL POINTS OR SHOES</t>
  </si>
  <si>
    <t>509E10000</t>
  </si>
  <si>
    <t>EPOXY COATED REINFORCING STEEL</t>
  </si>
  <si>
    <t>509E10001</t>
  </si>
  <si>
    <t>EPOXY COATED REINFORCING STEEL, AS PER PLAN</t>
  </si>
  <si>
    <t>509E20001</t>
  </si>
  <si>
    <t>REINFORCING STEEL, REPLACEMENT OF EXISTING REINFORCING STEEL, AS PER PLAN</t>
  </si>
  <si>
    <t>509E25000</t>
  </si>
  <si>
    <t>REINFORCING STEEL</t>
  </si>
  <si>
    <t>510E09950</t>
  </si>
  <si>
    <t>DOWEL HOLES WITH CEMENT GROUT</t>
  </si>
  <si>
    <t>510E10000</t>
  </si>
  <si>
    <t>DOWEL HOLES WITH NONSHRINK, NONMETALLIC GROUT</t>
  </si>
  <si>
    <t>510E10001</t>
  </si>
  <si>
    <t>DOWEL HOLES WITH NONSHRINK, NONMETALLIC GROUT, AS PER PLAN</t>
  </si>
  <si>
    <t>511E34450</t>
  </si>
  <si>
    <t>CLASS S CONCRETE, MISC.:</t>
  </si>
  <si>
    <t>511E60000</t>
  </si>
  <si>
    <t>SPECIAL - BRIDGE DECK GROOVING</t>
  </si>
  <si>
    <t>511E71100</t>
  </si>
  <si>
    <t>CONCRETE, MISC.:</t>
  </si>
  <si>
    <t>511E71200</t>
  </si>
  <si>
    <t>511E81100</t>
  </si>
  <si>
    <t>511E81300</t>
  </si>
  <si>
    <t>512E10000</t>
  </si>
  <si>
    <t>SEALING OF CONCRETE SURFACES</t>
  </si>
  <si>
    <t>512E10001</t>
  </si>
  <si>
    <t>SEALING OF CONCRETE SURFACES, AS PER PLAN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</si>
  <si>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</si>
  <si>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</si>
  <si>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</si>
  <si>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</si>
  <si>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</si>
  <si>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</si>
  <si>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</si>
  <si>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</si>
  <si>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</si>
  <si>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</si>
  <si>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512E10400</t>
  </si>
  <si>
    <t>TREATING OF CONCRETE BRIDGE DECK WITH SRS</t>
  </si>
  <si>
    <t>512E10600</t>
  </si>
  <si>
    <t>CONCRETE REPAIR BY EPOXY INJECTION</t>
  </si>
  <si>
    <t>512E10601</t>
  </si>
  <si>
    <t>CONCRETE REPAIR BY EPOXY INJECTION, AS PER PLAN</t>
  </si>
  <si>
    <t>512E33000</t>
  </si>
  <si>
    <t>TYPE 2 WATERPROOFING</t>
  </si>
  <si>
    <t>512E33010</t>
  </si>
  <si>
    <t>TYPE 3 WATERPROOFING</t>
  </si>
  <si>
    <t>512E44400</t>
  </si>
  <si>
    <t>TYPE B WATERPROOFING</t>
  </si>
  <si>
    <t>512E71500</t>
  </si>
  <si>
    <t>SPECIAL - URETHANE TOP COAT SEALER</t>
  </si>
  <si>
    <t>512E73500</t>
  </si>
  <si>
    <t>SPECIAL - TREATING CONCRETE BRIDGE DECKS WITH GRAVITY FED RESIN</t>
  </si>
  <si>
    <t>STRUCTURAL STEEL MEMBERS, LEVEL UF</t>
  </si>
  <si>
    <t>STRUCTURAL STEEL MEMBERS, LEVEL UF, AS PER PLAN</t>
  </si>
  <si>
    <t>STRUCTURAL STEEL MEMBERS, LEVEL 2</t>
  </si>
  <si>
    <t>STRUCTURAL STEEL MEMBERS, LEVEL 3</t>
  </si>
  <si>
    <t>STRUCTURAL STEEL MEMBERS, LEVEL 4</t>
  </si>
  <si>
    <t>513E10200</t>
  </si>
  <si>
    <t>513E10201</t>
  </si>
  <si>
    <t>513E10240</t>
  </si>
  <si>
    <t>513E10260</t>
  </si>
  <si>
    <t>513E10261</t>
  </si>
  <si>
    <t>STRUCTURAL STEEL MEMBERS, LEVEL 3, AS PER PLAN</t>
  </si>
  <si>
    <t>513E10280</t>
  </si>
  <si>
    <t>513E10300</t>
  </si>
  <si>
    <t>STRUCTURAL STEEL MEMBERS, LEVEL 5</t>
  </si>
  <si>
    <t>513E20000</t>
  </si>
  <si>
    <t>WELDED STUD SHEAR CONNECTORS</t>
  </si>
  <si>
    <t>513E21000</t>
  </si>
  <si>
    <t>TRIMMING OF BEAM END</t>
  </si>
  <si>
    <t>513E90000</t>
  </si>
  <si>
    <t>STRUCTURAL STEEL, MISC.:</t>
  </si>
  <si>
    <t>513E95000</t>
  </si>
  <si>
    <t>513E95020</t>
  </si>
  <si>
    <t>513E95030</t>
  </si>
  <si>
    <t>514E00050</t>
  </si>
  <si>
    <t>SURFACE PREPARATION OF EXISTING STRUCTURAL STEEL</t>
  </si>
  <si>
    <t>514E00056</t>
  </si>
  <si>
    <t>FIELD PAINTING OF EXISTING STRUCTURAL  STEEL, PRIME COAT</t>
  </si>
  <si>
    <t>514E00057</t>
  </si>
  <si>
    <t>FIELD PAINTING OF EXISTING STRUCTURAL  STEEL, PRIME COAT, AS PER PLAN</t>
  </si>
  <si>
    <t>514E00060</t>
  </si>
  <si>
    <t>FIELD PAINTING STRUCTURAL STEEL, INTERMEDIATE COAT SYSTEM OZEU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</si>
  <si>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</si>
  <si>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</si>
  <si>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</si>
  <si>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</si>
  <si>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</si>
  <si>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</si>
  <si>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</si>
  <si>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514E00200</t>
  </si>
  <si>
    <t>FIELD PAINTING OF EXISTING  STRUCTURAL STEEL, PRIME COAT</t>
  </si>
  <si>
    <t>514E00300</t>
  </si>
  <si>
    <t>514E00400</t>
  </si>
  <si>
    <t>FIELD PAINTING STRUCTURAL STEEL, FINISH COAT SYSTEM OZEU</t>
  </si>
  <si>
    <t>514E00504</t>
  </si>
  <si>
    <t>MAN</t>
  </si>
  <si>
    <t>GRINDING FINS, TEARS, SLIVERS ON EXISTING STRUCTURAL STEEL</t>
  </si>
  <si>
    <t>514E10000</t>
  </si>
  <si>
    <t>FINAL INSPECTION REPAIR</t>
  </si>
  <si>
    <t>514E20001</t>
  </si>
  <si>
    <t>514E27700</t>
  </si>
  <si>
    <t>FIELD PAINTING, MISC.:</t>
  </si>
  <si>
    <t>515E20000</t>
  </si>
  <si>
    <t>INTERMEDIATE DIAPHRAMS</t>
  </si>
  <si>
    <t>515E20001</t>
  </si>
  <si>
    <t>INTERMEDIATE DIAPHRAMS, AS PER PLAN</t>
  </si>
  <si>
    <t>515E30000</t>
  </si>
  <si>
    <t>HIGH EARLY STRENGTH KEYWAY GROUT</t>
  </si>
  <si>
    <t>516E01301</t>
  </si>
  <si>
    <t>ELASTOMERIC STRIP SEAL WITHOUT STEEL EXTRUSIONS, AS PER PLAN</t>
  </si>
  <si>
    <t>516E10000</t>
  </si>
  <si>
    <t>PREFORMED ELASTOMERIC COMPRESSION JOINT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</si>
  <si>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</si>
  <si>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</si>
  <si>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</si>
  <si>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</si>
  <si>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</si>
  <si>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</si>
  <si>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516E13200</t>
  </si>
  <si>
    <t>1/2" PREFORMED EXPANSION JOINT FILLER</t>
  </si>
  <si>
    <t>516E13600</t>
  </si>
  <si>
    <t>1" PREFORMED EXPANSION JOINT FILLER</t>
  </si>
  <si>
    <t>516E13900</t>
  </si>
  <si>
    <t>2" PREFORMED EXPANSION JOINT FILLER</t>
  </si>
  <si>
    <t>516E14021</t>
  </si>
  <si>
    <t>SEMI-INTEGRAL ABUTMENT EXPANSION JOINT SEAL, AS PER PLAN</t>
  </si>
  <si>
    <t>516E14600</t>
  </si>
  <si>
    <t>STRUCTURAL JOINT OR JOINT SEALER, MISC.: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</si>
  <si>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</si>
  <si>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</si>
  <si>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</si>
  <si>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</si>
  <si>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</si>
  <si>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</si>
  <si>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</si>
  <si>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</si>
  <si>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</si>
  <si>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</si>
  <si>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516E41100</t>
  </si>
  <si>
    <t>1" ELASTOMERIC BEARING PAD</t>
  </si>
  <si>
    <t>516E42000</t>
  </si>
  <si>
    <t>ELASTOMERIC BEARING PAD, MISC.:</t>
  </si>
  <si>
    <t>516E43100</t>
  </si>
  <si>
    <t>ELASTOMERIC BEARING WITH INTERNAL LAMINATES ONLY (NEOPRENE)</t>
  </si>
  <si>
    <t>516E43200</t>
  </si>
  <si>
    <t>516E43201</t>
  </si>
  <si>
    <t>ELASTOMERIC BEARING WITH INTERNAL LAMINATES ONLY (NEOPRENE), AS PER PLAN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</si>
  <si>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</si>
  <si>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</si>
  <si>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</si>
  <si>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</si>
  <si>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</si>
  <si>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</si>
  <si>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</si>
  <si>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</si>
  <si>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</si>
  <si>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516E44401</t>
  </si>
  <si>
    <t>516E45305</t>
  </si>
  <si>
    <t>REFURBISH BEARING DEVICE, AS PER PLAN</t>
  </si>
  <si>
    <t>516E46200</t>
  </si>
  <si>
    <t>BEARING DEVICE, ROCKER</t>
  </si>
  <si>
    <t>516E46700</t>
  </si>
  <si>
    <t>RESET BEARING</t>
  </si>
  <si>
    <t>516E46701</t>
  </si>
  <si>
    <t>RESET BEARING, AS PER PLAN</t>
  </si>
  <si>
    <t>516E46900</t>
  </si>
  <si>
    <t>BEARING DEVICE, MISC.: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</si>
  <si>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</si>
  <si>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</si>
  <si>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</si>
  <si>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</si>
  <si>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</si>
  <si>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</si>
  <si>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</si>
  <si>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</si>
  <si>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517E72201</t>
  </si>
  <si>
    <t>RAILING (DEEP BEAM RAIL WITH STEEL TUBULAR BACKUP AND TYPE 1 STEEL POSTS AND ANCHOR BOLTS), AS PER PLAN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</si>
  <si>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</si>
  <si>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</si>
  <si>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</si>
  <si>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</si>
  <si>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</si>
  <si>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</si>
  <si>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</si>
  <si>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</si>
  <si>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</si>
  <si>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</si>
  <si>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517E72751</t>
  </si>
  <si>
    <t>RAILING (THRIE BEAM RETROFIT),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</si>
  <si>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</si>
  <si>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</si>
  <si>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</si>
  <si>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</si>
  <si>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517E75501</t>
  </si>
  <si>
    <t>BRIDGE RAILING REBUILT, AS PER PLAN</t>
  </si>
  <si>
    <t>517E76300</t>
  </si>
  <si>
    <t>RAILING, MISC.:</t>
  </si>
  <si>
    <t>517E76302</t>
  </si>
  <si>
    <t>SCUPPERS, INCLUDING SUPPORTS</t>
  </si>
  <si>
    <t>SCUPPERS, INCLUDING SUPPORTS, AS PER PLAN</t>
  </si>
  <si>
    <t>518E12201</t>
  </si>
  <si>
    <t>518E12500</t>
  </si>
  <si>
    <t>NEW SCUPPER, MISC.:</t>
  </si>
  <si>
    <t>POROUS BACKFILL</t>
  </si>
  <si>
    <t>518E21200</t>
  </si>
  <si>
    <t>POROUS BACKFILL WITH FILTER FABRIC</t>
  </si>
  <si>
    <t>518E21201</t>
  </si>
  <si>
    <t>POROUS BACKFILL WITH FILTER FABRIC, AS PER PLAN</t>
  </si>
  <si>
    <t>518E21230</t>
  </si>
  <si>
    <t>518E22300</t>
  </si>
  <si>
    <t>SPECIAL - STEEL DRIP STRIP</t>
  </si>
  <si>
    <t>518E40000</t>
  </si>
  <si>
    <t>6" PERFORATED CORRUGATED PLASTIC PIPE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</si>
  <si>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</si>
  <si>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</si>
  <si>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</si>
  <si>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</si>
  <si>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</si>
  <si>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</si>
  <si>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STRUCTURE DRAINAGE, MISC.:</t>
  </si>
  <si>
    <t>518E62200</t>
  </si>
  <si>
    <t>518E63300</t>
  </si>
  <si>
    <t>519E10000</t>
  </si>
  <si>
    <t>SPECIAL - PATCHING CONCRETE BRIDGE DECK OVERLAY WITH MICRO- 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</si>
  <si>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</si>
  <si>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</si>
  <si>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</si>
  <si>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</si>
  <si>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</si>
  <si>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STRUCTURE, MISC.:</t>
  </si>
  <si>
    <t>519E11900</t>
  </si>
  <si>
    <t>519E12300</t>
  </si>
  <si>
    <t>SPECIAL - PATCHING CONCRETE BRIDGE DECK - TYPE B</t>
  </si>
  <si>
    <t>523E20000</t>
  </si>
  <si>
    <t>DYNAMIC LOAD TESTING</t>
  </si>
  <si>
    <t>523E20500</t>
  </si>
  <si>
    <t>RESTRIKING</t>
  </si>
  <si>
    <t>524E94503</t>
  </si>
  <si>
    <t>DRILLED SHAFTS, 24" DIAMETER, ABOVE BEDROCK, AS PER PLAN</t>
  </si>
  <si>
    <t>524E94505</t>
  </si>
  <si>
    <t>DRILLED SHAFTS, 24" DIAMETER, INTO BEDROCK, AS PER PLAN</t>
  </si>
  <si>
    <t>524E94603</t>
  </si>
  <si>
    <t>DRILLED SHAFTS, 30" DIAMETER, ABOVE BEDROCK, AS PER PLAN</t>
  </si>
  <si>
    <t>524E94605</t>
  </si>
  <si>
    <t>DRILLED SHAFTS, 30" DIAMETER INTO BEDROCK, AS PER PLAN</t>
  </si>
  <si>
    <t>524E94702</t>
  </si>
  <si>
    <t>DRILLED SHAFTS, 36" DIAMETER, ABOVE BEDROCK</t>
  </si>
  <si>
    <t>524E94703</t>
  </si>
  <si>
    <t>DRILLED SHAFTS, 36" DIAMETER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</si>
  <si>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</si>
  <si>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</si>
  <si>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</si>
  <si>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</si>
  <si>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524E94802</t>
  </si>
  <si>
    <t>DRILLED SHAFTS, 42" DIAMETER, ABOVE BEDROCK</t>
  </si>
  <si>
    <t>524E94903</t>
  </si>
  <si>
    <t>DRILLED SHAFTS, 48" DIAMETER ABOVE BEDROCK, AS PER PLAN</t>
  </si>
  <si>
    <t>524E95000</t>
  </si>
  <si>
    <t>DRILLED SHAFTS, MISC.:</t>
  </si>
  <si>
    <t>526E10001</t>
  </si>
  <si>
    <t>REINFORCED CONCRETE APPROACH SLABS (T=12"), AS PER PLAN</t>
  </si>
  <si>
    <t>526E15000</t>
  </si>
  <si>
    <t>REINFORCED CONCRETE APPROACH SLABS (T=13")</t>
  </si>
  <si>
    <t>526E15001</t>
  </si>
  <si>
    <t>REINFORCED CONCRETE APPROACH SLABS (T=13"), AS PER PLAN</t>
  </si>
  <si>
    <t>526E25000</t>
  </si>
  <si>
    <t>REINFORCED CONCRETE APPROACH SLABS (T=15")</t>
  </si>
  <si>
    <t>526E25001</t>
  </si>
  <si>
    <t>REINFORCED CONCRETE APPROACH SLABS (T=15"), AS PER PLAN</t>
  </si>
  <si>
    <t>526E30000</t>
  </si>
  <si>
    <t>REINFORCED CONCRETE APPROACH SLABS (T=17")</t>
  </si>
  <si>
    <t>526E30001</t>
  </si>
  <si>
    <t>REINFORCED CONCRETE APPROACH SLABS (T=17"), AS PER PLAN</t>
  </si>
  <si>
    <t>530E00200</t>
  </si>
  <si>
    <t>SPECIAL - STRUCTURE, MISC.:</t>
  </si>
  <si>
    <t>530E00400</t>
  </si>
  <si>
    <t>DAY</t>
  </si>
  <si>
    <t>530E00600</t>
  </si>
  <si>
    <t>530E00800</t>
  </si>
  <si>
    <t>530E01300</t>
  </si>
  <si>
    <t>530E13000</t>
  </si>
  <si>
    <t>SPECIAL - FORM LINER</t>
  </si>
  <si>
    <t>601E10000</t>
  </si>
  <si>
    <t>RIPRAP</t>
  </si>
  <si>
    <t>601E11000</t>
  </si>
  <si>
    <t>RIPRAP USING 6" REINFORCED CONCRETE SLAB</t>
  </si>
  <si>
    <t>601E11001</t>
  </si>
  <si>
    <t>RIPRAP USING 6" REINFORCED CONCRETE SLAB, AS PER PLAN</t>
  </si>
  <si>
    <t>601E20000</t>
  </si>
  <si>
    <t>CRUSHED AGGREGATE SLOPE PROTECTION</t>
  </si>
  <si>
    <t>601E20001</t>
  </si>
  <si>
    <t>CRUSHED AGGREGATE SLOPE PROTECTION, AS PER PLAN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</si>
  <si>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</si>
  <si>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</si>
  <si>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</si>
  <si>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</si>
  <si>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</si>
  <si>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</si>
  <si>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MAT, TYPE 1</t>
  </si>
  <si>
    <t>601E21060</t>
  </si>
  <si>
    <t>TIED CONCRETE BLOCK MAT, TYPE 2</t>
  </si>
  <si>
    <t>601E26000</t>
  </si>
  <si>
    <t>DUMPED ROCK FILL, TYPE B</t>
  </si>
  <si>
    <t>601E27000</t>
  </si>
  <si>
    <t>DUMPED ROCK FILL, TYPE C</t>
  </si>
  <si>
    <t>601E28000</t>
  </si>
  <si>
    <t>DUMPED ROCK FILL, TYPE D</t>
  </si>
  <si>
    <t>601E32000</t>
  </si>
  <si>
    <t>ROCK CHANNEL PROTECTION, TYPE A WITH FILTER</t>
  </si>
  <si>
    <t>601E32004</t>
  </si>
  <si>
    <t>ROCK CHANNEL PROTECTION, TYPE A WITH FABRIC FILTER</t>
  </si>
  <si>
    <t>601E32010</t>
  </si>
  <si>
    <t>ROCK CHANNEL PROTECTION, TYPE A WITH AGGREGATE FILTER</t>
  </si>
  <si>
    <t>601E32100</t>
  </si>
  <si>
    <t>ROCK CHANNEL PROTECTION, TYPE B WITH FILTER</t>
  </si>
  <si>
    <t>601E32104</t>
  </si>
  <si>
    <t>ROCK CHANNEL PROTECTION, TYPE B WITH FABRIC FILTER</t>
  </si>
  <si>
    <t>601E32110</t>
  </si>
  <si>
    <t>ROCK CHANNEL PROTECTION, TYPE B WITH AGGREGATE FILTER</t>
  </si>
  <si>
    <t>601E32200</t>
  </si>
  <si>
    <t>ROCK CHANNEL PROTECTION, TYPE C WITH FILTER</t>
  </si>
  <si>
    <t>601E32204</t>
  </si>
  <si>
    <t>ROCK CHANNEL PROTECTION, TYPE C WITH FABRIC FILTER</t>
  </si>
  <si>
    <t>601E32210</t>
  </si>
  <si>
    <t>ROCK CHANNEL PROTECTION, TYPE C WITH AGGREGATE FILTER</t>
  </si>
  <si>
    <t>601E32300</t>
  </si>
  <si>
    <t>ROCK CHANNEL PROTECTION, TYPE D WITH FILTER</t>
  </si>
  <si>
    <t>601E34200</t>
  </si>
  <si>
    <t>ROCK CHANNEL PROTECTION, TYPE C WITHOUT FILTER</t>
  </si>
  <si>
    <t>601E37500</t>
  </si>
  <si>
    <t>PAVED GUTTER, TYPE 1-2</t>
  </si>
  <si>
    <t>601E37501</t>
  </si>
  <si>
    <t>PAVED GUTTER, TYPE 1-2,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</si>
  <si>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</si>
  <si>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</si>
  <si>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</si>
  <si>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</si>
  <si>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</si>
  <si>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</si>
  <si>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4" CONDUIT, TYPE B</t>
  </si>
  <si>
    <t>4" CONDUIT, TYPE C</t>
  </si>
  <si>
    <t>4" CONDUIT, TYPE E</t>
  </si>
  <si>
    <t>4" CONDUIT, TYPE E, AS PER PLAN</t>
  </si>
  <si>
    <t>4" CONDUIT, TYPE F</t>
  </si>
  <si>
    <t>4" CONDUIT, TYPE F FOR UNDERDRAIN OUTLET</t>
  </si>
  <si>
    <t>6" CONDUIT, TYPE F FOR UNDERDRAIN OUTLETS</t>
  </si>
  <si>
    <t>6" CONDUIT, TYPE B</t>
  </si>
  <si>
    <t>6" CONDUIT, TYPE B, AS PER PLAN</t>
  </si>
  <si>
    <t>6" CONDUIT, TYPE C</t>
  </si>
  <si>
    <t>6" CONDUIT, TYPE E</t>
  </si>
  <si>
    <t>6" CONDUIT, TYPE F</t>
  </si>
  <si>
    <t>8" CONDUIT, TYPE B</t>
  </si>
  <si>
    <t>8" CONDUIT, TYPE B, AS PER PLAN</t>
  </si>
  <si>
    <t>8" CONDUIT, TYPE C</t>
  </si>
  <si>
    <t>8" CONDUIT, TYPE E</t>
  </si>
  <si>
    <t>8" CONDUIT, TYPE F</t>
  </si>
  <si>
    <t>10" CONDUIT, TYPE B</t>
  </si>
  <si>
    <t>10" CONDUIT, TYPE C</t>
  </si>
  <si>
    <t>10" CONDUIT, TYPE F</t>
  </si>
  <si>
    <t>12" CONDUIT, TYPE A</t>
  </si>
  <si>
    <t>12" CONDUIT, TYPE B</t>
  </si>
  <si>
    <t>12" CONDUIT, TYPE B, AS PER PLAN</t>
  </si>
  <si>
    <t>12" CONDUIT, TYPE C</t>
  </si>
  <si>
    <t>12" CONDUIT, TYPE C, AS PER PLAN</t>
  </si>
  <si>
    <t>12" CONDUIT, TYPE D</t>
  </si>
  <si>
    <t>12" CONDUIT, TYPE E</t>
  </si>
  <si>
    <t>12" CONDUIT, TYPE F</t>
  </si>
  <si>
    <t>15" CONDUIT, TYPE A</t>
  </si>
  <si>
    <t>15" CONDUIT, TYPE B</t>
  </si>
  <si>
    <t>15" CONDUIT, TYPE B, AS PER PLAN</t>
  </si>
  <si>
    <t>15" CONDUIT, TYPE C</t>
  </si>
  <si>
    <t>15" CONDUIT, TYPE C, AS PER PLAN</t>
  </si>
  <si>
    <t>15" CONDUIT, TYPE D</t>
  </si>
  <si>
    <t>15" CONDUIT, TYPE F</t>
  </si>
  <si>
    <t>18" CONDUIT, TYPE A</t>
  </si>
  <si>
    <t>18" CONDUIT, TYPE B</t>
  </si>
  <si>
    <t>18" CONDUIT, TYPE B, AS PER PLAN</t>
  </si>
  <si>
    <t>18" CONDUIT, TYPE C</t>
  </si>
  <si>
    <t>18" CONDUIT, TYPE D</t>
  </si>
  <si>
    <t>18" CONDUIT, TYPE F</t>
  </si>
  <si>
    <t>21" CONDUIT, TYPE B</t>
  </si>
  <si>
    <t>21" CONDUIT, TYPE C</t>
  </si>
  <si>
    <t>24" CONDUIT, TYPE A</t>
  </si>
  <si>
    <t>24" CONDUIT, TYPE A, AS PER PLAN</t>
  </si>
  <si>
    <t>24" CONDUIT, TYPE B</t>
  </si>
  <si>
    <t>24" CONDUIT, TYPE C</t>
  </si>
  <si>
    <t>24" CONDUIT, TYPE D</t>
  </si>
  <si>
    <t>24" CONDUIT, TYPE F</t>
  </si>
  <si>
    <t>27" CONDUIT, TYPE B</t>
  </si>
  <si>
    <t>27" CONDUIT, TYPE C</t>
  </si>
  <si>
    <t>30" CONDUIT, TYPE A</t>
  </si>
  <si>
    <t>30" CONDUIT, TYPE B</t>
  </si>
  <si>
    <t>30" CONDUIT, TYPE C</t>
  </si>
  <si>
    <t>36" CONDUIT, TYPE A</t>
  </si>
  <si>
    <t>36" CONDUIT, TYPE B</t>
  </si>
  <si>
    <t>36" CONDUIT, TYPE C</t>
  </si>
  <si>
    <t>42" CONDUIT, TYPE A</t>
  </si>
  <si>
    <t>42" CONDUIT, TYPE B</t>
  </si>
  <si>
    <t>42" CONDUIT, TYPE C</t>
  </si>
  <si>
    <t>48" CONDUIT, TYPE A</t>
  </si>
  <si>
    <t>48" CONDUIT, TYPE B</t>
  </si>
  <si>
    <t>48" CONDUIT, TYPE C</t>
  </si>
  <si>
    <t>54" CONDUIT, TYPE A</t>
  </si>
  <si>
    <t>54" CONDUIT, TYPE B</t>
  </si>
  <si>
    <t>60" CONDUIT, TYPE A</t>
  </si>
  <si>
    <t>72" CONDUIT, TYPE A</t>
  </si>
  <si>
    <t>84" CONDUIT, TYPE A</t>
  </si>
  <si>
    <t>34" X 53" CONDUIT, TYPE A, 706.04</t>
  </si>
  <si>
    <t>38" X 60" CONDUIT, TYPE A, 706.04</t>
  </si>
  <si>
    <t>8' X 4' CONDUIT, TYPE A, 706.05</t>
  </si>
  <si>
    <t>8' X 5' CONDUIT, TYPE A, 706.05</t>
  </si>
  <si>
    <t>FIELD PAVING OF EXISTING PIPE</t>
  </si>
  <si>
    <t>FIELD PAVING OF EXISTING PIPE, AS PER PLAN</t>
  </si>
  <si>
    <t>CONDUIT, BORED OR JACKED:</t>
  </si>
  <si>
    <t>CONDUIT, MISC.:</t>
  </si>
  <si>
    <t>SPECIAL - DRAINAGE</t>
  </si>
  <si>
    <t>CATCH BASIN, NO. 3</t>
  </si>
  <si>
    <t>CATCH BASIN, NO. 3, AS PER PLAN</t>
  </si>
  <si>
    <t>CATCH BASIN, NO. 3A</t>
  </si>
  <si>
    <t>CATCH BASIN, NO. 3A, AS PER PLAN</t>
  </si>
  <si>
    <t>CATCH BASIN, NO. 4</t>
  </si>
  <si>
    <t>CATCH BASIN, NO. 5</t>
  </si>
  <si>
    <t>CATCH BASIN, NO. 6</t>
  </si>
  <si>
    <t>CATCH BASIN, NO. 6, AS PER PLAN</t>
  </si>
  <si>
    <t>CATCH BASIN, NO. 8</t>
  </si>
  <si>
    <t>CATCH BASIN, NO. 2-2A</t>
  </si>
  <si>
    <t>CATCH BASIN, NO. 2-2B</t>
  </si>
  <si>
    <t>CATCH BASIN, NO. 2-2B, AS PER PLAN</t>
  </si>
  <si>
    <t>CATCH BASIN, NO. 2-3</t>
  </si>
  <si>
    <t>CATCH BASIN, NO. 2-4</t>
  </si>
  <si>
    <t>CATCH BASIN, MISC.:</t>
  </si>
  <si>
    <t>CATCH BASIN ADJUSTED TO GRADE</t>
  </si>
  <si>
    <t>CATCH BASIN ADJUSTED TO GRADE, AS PER PLAN</t>
  </si>
  <si>
    <t>CATCH BASIN RECONSTRUCTED TO GRADE</t>
  </si>
  <si>
    <t>CATCH BASIN RECONSTRUCTED TO GRADE, AS PER PLAN</t>
  </si>
  <si>
    <t>INLET, SIDE DITCH</t>
  </si>
  <si>
    <t>INLET, NO. 3 FOR SINGLE SLOPE BARRIER, TYPE C1</t>
  </si>
  <si>
    <t>INLET, NO. 3 FOR SINGLE SLOPE BARRIER, TYPE D</t>
  </si>
  <si>
    <t>INLET ADJUSTED TO GRADE</t>
  </si>
  <si>
    <t>INLET RECONSTRUCTED TO GRADE</t>
  </si>
  <si>
    <t>INLET RECONSTRUCTED TO GRADE, AS PER PLAN</t>
  </si>
  <si>
    <t>INLET, MISC.:</t>
  </si>
  <si>
    <t>MANHOLE, NO. 3</t>
  </si>
  <si>
    <t>MANHOLE, NO. 3, AS PER PLAN</t>
  </si>
  <si>
    <t>MANHOLE, NO. 3 WITH 90" BASE I.D. AND 8" WEIR</t>
  </si>
  <si>
    <t>MANHOLE, MISC.:</t>
  </si>
  <si>
    <t>MANHOLE ADJUSTED TO GRADE</t>
  </si>
  <si>
    <t>MANHOLE ADJUSTED TO GRADE, AS PER PLAN</t>
  </si>
  <si>
    <t>MANHOLE RECONSTRUCTED TO GRADE</t>
  </si>
  <si>
    <t>MANHOLE RECONSTRUCTED TO GRADE, AS PER PLAN</t>
  </si>
  <si>
    <t>GAS VALVE BOX ADJUSTED TO GRADE</t>
  </si>
  <si>
    <t>PRECAST REINFORCED CONCRETE OUTLET</t>
  </si>
  <si>
    <t>INSPECTION WELL</t>
  </si>
  <si>
    <t>MONUMENT ASSEMBLY</t>
  </si>
  <si>
    <t>MONUMENT ASSEMBLY, AS PER PLAN</t>
  </si>
  <si>
    <t>MONUMENT BOX ADJUSTED TO GRADE</t>
  </si>
  <si>
    <t>MONUMENT BOX ADJUSTED TO GRADE, AS PER PLAN</t>
  </si>
  <si>
    <t>MONUMENT BOX RECONSTRUCTED TO GRADE</t>
  </si>
  <si>
    <t>REFERENCE MONUMENT</t>
  </si>
  <si>
    <t>RIGHT-OF-WAY MONUMENT</t>
  </si>
  <si>
    <t>MONUMENT, MISC.:</t>
  </si>
  <si>
    <t>SPECIAL - MISCELLANEOUS METAL</t>
  </si>
  <si>
    <t>WATER QUALITY BASIN, DETENTION</t>
  </si>
  <si>
    <t>DRAINAGE STRUCTURE, MISC.:</t>
  </si>
  <si>
    <t>605E05100</t>
  </si>
  <si>
    <t>4" SHALLOW PIPE UNDERDRAINS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</si>
  <si>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</si>
  <si>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</si>
  <si>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</si>
  <si>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</si>
  <si>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</si>
  <si>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 WITH FABRIC WRAP</t>
  </si>
  <si>
    <t>605E06000</t>
  </si>
  <si>
    <t>4" BASE PIPE UNDERDRAINS</t>
  </si>
  <si>
    <t>605E06020</t>
  </si>
  <si>
    <t>4" BASE PIPE UNDERDRAINS WITH FABRIC WRAP</t>
  </si>
  <si>
    <t>605E11100</t>
  </si>
  <si>
    <t>6" SHALLOW PIPE UNDERDRAINS</t>
  </si>
  <si>
    <t>605E11110</t>
  </si>
  <si>
    <t>6" SHALLOW PIPE UNDERDRAINS WITH FABRIC WRAP</t>
  </si>
  <si>
    <t>605E13300</t>
  </si>
  <si>
    <t>6" UNCLASSIFIED PIPE UNDERDRAINS</t>
  </si>
  <si>
    <t>605E13402</t>
  </si>
  <si>
    <t>6" UNCLASSIFIED PIPE UNDERDRAINS FOR SPRINGS</t>
  </si>
  <si>
    <t>605E13410</t>
  </si>
  <si>
    <t>6" UNCLASSIFIED PIPE UNDERDRAINS WITH FABRIC WRAP</t>
  </si>
  <si>
    <t>605E14000</t>
  </si>
  <si>
    <t>6" BASE PIPE UNDERDRAINS</t>
  </si>
  <si>
    <t>605E14020</t>
  </si>
  <si>
    <t>6" BASE PIPE UNDERDRAINS WITH FABRIC WRAP</t>
  </si>
  <si>
    <t>605E31100</t>
  </si>
  <si>
    <t>AGGREGATE DRAINS</t>
  </si>
  <si>
    <t>605E32200</t>
  </si>
  <si>
    <t>AGGREGATE DRAINS FOR SPRINGS</t>
  </si>
  <si>
    <t>605E98000</t>
  </si>
  <si>
    <t>UNDERDRAINS, MISC.:</t>
  </si>
  <si>
    <t>606E10810</t>
  </si>
  <si>
    <t>SPECIAL - NOISE BARRIER, MISC.:</t>
  </si>
  <si>
    <t>606E10920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</si>
  <si>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</si>
  <si>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</si>
  <si>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</si>
  <si>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</si>
  <si>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</si>
  <si>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</si>
  <si>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</si>
  <si>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</si>
  <si>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</si>
  <si>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</si>
  <si>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606E13030</t>
  </si>
  <si>
    <t>GUARDRAIL, TYPE 5, USING 9 FOOT POSTS</t>
  </si>
  <si>
    <t>606E13050</t>
  </si>
  <si>
    <t>GUARDRAIL, TYPE 5A</t>
  </si>
  <si>
    <t>606E13051</t>
  </si>
  <si>
    <t>GUARDRAIL, TYPE 5A, AS PER PLAN</t>
  </si>
  <si>
    <t>606E15500</t>
  </si>
  <si>
    <t>GUARDRAIL, BARRIER DESIGN, TYPE 5</t>
  </si>
  <si>
    <t>606E15501</t>
  </si>
  <si>
    <t>GUARDRAIL, BARRIER DESIGN, TYPE 5, AS PER PLAN</t>
  </si>
  <si>
    <t>606E16000</t>
  </si>
  <si>
    <t>GUARDRAIL REBUILT</t>
  </si>
  <si>
    <t>606E16500</t>
  </si>
  <si>
    <t>GUARDRAIL REBUILT, TYPE 5</t>
  </si>
  <si>
    <t>606E16501</t>
  </si>
  <si>
    <t>GUARDRAIL REBUILT, TYPE 5, AS PER PLAN</t>
  </si>
  <si>
    <t>606E16551</t>
  </si>
  <si>
    <t>606E16601</t>
  </si>
  <si>
    <t>GUARDRAIL REBUILT, BARRIER DESIGN, TYPE 5, AS PER PLAN</t>
  </si>
  <si>
    <t>606E16701</t>
  </si>
  <si>
    <t>GUARDRAIL REBUILT, TYPE 5A, AS PER PLAN</t>
  </si>
  <si>
    <t>606E17290</t>
  </si>
  <si>
    <t>GUARDRAIL, TYPE 5, LONG-SPAN</t>
  </si>
  <si>
    <t>606E17300</t>
  </si>
  <si>
    <t>GUARDRAIL, TYPE 5, 25' LONG-SPAN</t>
  </si>
  <si>
    <t>606E17500</t>
  </si>
  <si>
    <t>POST END ANCHOR (OR CONCRETE BLOCK END ANCHOR)</t>
  </si>
  <si>
    <t>606E17700</t>
  </si>
  <si>
    <t>REPLACE EXISTING GUARDRAIL BLOCKOUT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</si>
  <si>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</si>
  <si>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</si>
  <si>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</si>
  <si>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</si>
  <si>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</si>
  <si>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</si>
  <si>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606E20050</t>
  </si>
  <si>
    <t>ROUNDED END SECTION</t>
  </si>
  <si>
    <t>606E25000</t>
  </si>
  <si>
    <t>ANCHOR ASSEMBLY, TYPE A</t>
  </si>
  <si>
    <t>606E25500</t>
  </si>
  <si>
    <t>ANCHOR ASSEMBLY, BARRIER DESIGN, TYPE A</t>
  </si>
  <si>
    <t>606E26000</t>
  </si>
  <si>
    <t>ANCHOR ASSEMBLY, TYPE B</t>
  </si>
  <si>
    <t>606E26100</t>
  </si>
  <si>
    <t>ANCHOR ASSEMBLY, TYPE E</t>
  </si>
  <si>
    <t>606E26500</t>
  </si>
  <si>
    <t>ANCHOR ASSEMBLY, TYPE T</t>
  </si>
  <si>
    <t>606E26501</t>
  </si>
  <si>
    <t>ANCHOR ASSEMBLY, TYPE T, AS PER PLAN</t>
  </si>
  <si>
    <t>606E27801</t>
  </si>
  <si>
    <t>ANCHOR ASSEMBLY REBUILT, TYPE A, AS PER PLAN</t>
  </si>
  <si>
    <t>606E27841</t>
  </si>
  <si>
    <t>ANCHOR ASSEMBLY REBUILT, TYPE B, AS PER PLAN</t>
  </si>
  <si>
    <t>606E27851</t>
  </si>
  <si>
    <t>ANCHOR ASSEMBLY REBUILT, TYPE E, AS PER PLAN</t>
  </si>
  <si>
    <t>606E27901</t>
  </si>
  <si>
    <t>ANCHOR ASSEMBLY REBUILT, TYPE T, AS PER PLAN</t>
  </si>
  <si>
    <t>606E31101</t>
  </si>
  <si>
    <t>BRIDGE TERMINAL ASSEMBLY REBUILT, TYPE C, AS PER PLAN</t>
  </si>
  <si>
    <t>606E31601</t>
  </si>
  <si>
    <t>BRIDGE TERMINAL ASSEMBLY REBUILT, TYPE D, AS PER PLAN</t>
  </si>
  <si>
    <t>606E32101</t>
  </si>
  <si>
    <t>BRIDGE TERMINAL ASSEMBLY REBUILT, TYPE E, AS PER PLAN</t>
  </si>
  <si>
    <t>606E32160</t>
  </si>
  <si>
    <t>BRIDGE TERMINAL ASSEMBLY, TYPE TST</t>
  </si>
  <si>
    <t>606E32171</t>
  </si>
  <si>
    <t>BRIDGE TERMINAL ASSEMBLY REBUILT, TYPE TST, AS PER PLAN</t>
  </si>
  <si>
    <t>606E32601</t>
  </si>
  <si>
    <t>BRIDGE TERMINAL ASSEMBLY REBUILT, TYPE F, AS PER PLAN</t>
  </si>
  <si>
    <t>606E33051</t>
  </si>
  <si>
    <t>BRIDGE TERMINAL ASSEMBLY REBUILT, TYPE G, AS PER PLAN</t>
  </si>
  <si>
    <t>606E33601</t>
  </si>
  <si>
    <t>BRIDGE TERMINAL ASSEMBLY REBUILT, TYPE H, AS PER PLAN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</si>
  <si>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</si>
  <si>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</si>
  <si>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</si>
  <si>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</si>
  <si>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</si>
  <si>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</si>
  <si>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606E35011</t>
  </si>
  <si>
    <t>BRIDGE TERMINAL ASSEMBLY REBUILT, TYPE 1, AS PER PLAN</t>
  </si>
  <si>
    <t>606E35100</t>
  </si>
  <si>
    <t>BRIDGE TERMINAL ASSEMBLY, TYPE 2</t>
  </si>
  <si>
    <t>606E35101</t>
  </si>
  <si>
    <t>BRIDGE TERMINAL ASSEMBLY, TYPE 2, AS PER PLAN</t>
  </si>
  <si>
    <t>606E35111</t>
  </si>
  <si>
    <t>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</si>
  <si>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</si>
  <si>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</si>
  <si>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</si>
  <si>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</si>
  <si>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</si>
  <si>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</si>
  <si>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</si>
  <si>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</si>
  <si>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</si>
  <si>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</si>
  <si>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</si>
  <si>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</si>
  <si>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</si>
  <si>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</si>
  <si>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</si>
  <si>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</si>
  <si>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</si>
  <si>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</si>
  <si>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606E35181</t>
  </si>
  <si>
    <t>BRIDGE TERMINAL ASSEMBLY REBUILT, TYPE BR-1, AS PER PLAN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</si>
  <si>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</si>
  <si>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</si>
  <si>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</si>
  <si>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</si>
  <si>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</si>
  <si>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</si>
  <si>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606E60002</t>
  </si>
  <si>
    <t>IMPACT ATTENUATOR, TYPE 1 (UNIDIRECTIONAL)</t>
  </si>
  <si>
    <t>606E60012</t>
  </si>
  <si>
    <t>IMPACT ATTENUATOR, TYPE 1 (BIDIRECTIONAL)</t>
  </si>
  <si>
    <t>606E60028</t>
  </si>
  <si>
    <t>IMPACT ATTENUATOR, TYPE 2 (BIDIRECTIONAL)</t>
  </si>
  <si>
    <t>606E61000</t>
  </si>
  <si>
    <t>IMPACT ATTENUATOR, MISC.:</t>
  </si>
  <si>
    <t>606E98000</t>
  </si>
  <si>
    <t>GUARDRAIL, MISC.:</t>
  </si>
  <si>
    <t>606E98100</t>
  </si>
  <si>
    <t>606E99200</t>
  </si>
  <si>
    <t>ANCHOR ASSEMBLY, MISC.:</t>
  </si>
  <si>
    <t>607E15000</t>
  </si>
  <si>
    <t>FENCE, TYPE 47</t>
  </si>
  <si>
    <t>607E15001</t>
  </si>
  <si>
    <t>FENCE, TYPE 47, AS PER PLAN</t>
  </si>
  <si>
    <t>607E15100</t>
  </si>
  <si>
    <t>FENCE, TYPE 47RA</t>
  </si>
  <si>
    <t>607E20000</t>
  </si>
  <si>
    <t>FENCE, TYPE CL</t>
  </si>
  <si>
    <t>607E20001</t>
  </si>
  <si>
    <t>FENCE, TYPE CL, AS PER PLAN</t>
  </si>
  <si>
    <t>607E20100</t>
  </si>
  <si>
    <t>FENCE, TYPE CL, MISC.:</t>
  </si>
  <si>
    <t>607E23000</t>
  </si>
  <si>
    <t>FENCE, TYPE CLT</t>
  </si>
  <si>
    <t>607E23001</t>
  </si>
  <si>
    <t>FENCE, TYPE CLT, AS PER PLAN</t>
  </si>
  <si>
    <t>607E35000</t>
  </si>
  <si>
    <t>FENCE REMOVED AND REBUILT</t>
  </si>
  <si>
    <t>607E39900</t>
  </si>
  <si>
    <t>SPECIAL - VANDAL PROTECTION FENCE, 6' STRAIGHT, COATED FABRIC</t>
  </si>
  <si>
    <t>607E39901</t>
  </si>
  <si>
    <t>VANDAL PROTECTION FENCE, 6' STRAIGHT, COATED FABRIC, AS PER PLAN</t>
  </si>
  <si>
    <t>607E40000</t>
  </si>
  <si>
    <t>SPECIAL - VANDAL PROTECTION FENCE</t>
  </si>
  <si>
    <t>607E50901</t>
  </si>
  <si>
    <t>GATE, TYPE CL, AS PER PLAN</t>
  </si>
  <si>
    <t>607E98000</t>
  </si>
  <si>
    <t>FENCE, MISC.:</t>
  </si>
  <si>
    <t>607E98100</t>
  </si>
  <si>
    <t>608E10000</t>
  </si>
  <si>
    <t>4" CONCRETE WALK</t>
  </si>
  <si>
    <t>608E10001</t>
  </si>
  <si>
    <t>4" CONCRETE WALK, AS PER PLAN</t>
  </si>
  <si>
    <t>608E12000</t>
  </si>
  <si>
    <t>5" CONCRETE WALK</t>
  </si>
  <si>
    <t>608E13000</t>
  </si>
  <si>
    <t>6" CONCRETE WALK</t>
  </si>
  <si>
    <t>608E13001</t>
  </si>
  <si>
    <t>6" CONCRETE WALK, AS PER PLAN</t>
  </si>
  <si>
    <t>608E15000</t>
  </si>
  <si>
    <t>8" CONCRETE WALK</t>
  </si>
  <si>
    <t>608E15001</t>
  </si>
  <si>
    <t>8" CONCRETE WALK, AS PER PLAN</t>
  </si>
  <si>
    <t>608E40000</t>
  </si>
  <si>
    <t>CONCRETE STEPS, TYPE A</t>
  </si>
  <si>
    <t>608E41000</t>
  </si>
  <si>
    <t>CONCRETE STEPS, TYPE B</t>
  </si>
  <si>
    <t>CURB RAMP</t>
  </si>
  <si>
    <t>CURB RAMP, AS PER PLAN</t>
  </si>
  <si>
    <t>608E52000</t>
  </si>
  <si>
    <t>608E52001</t>
  </si>
  <si>
    <t>DETECTABLE WARNING</t>
  </si>
  <si>
    <t>DETECTABLE WARNING, AS PER PLAN</t>
  </si>
  <si>
    <t>608E98000</t>
  </si>
  <si>
    <t>WALKWAY, MISC.:</t>
  </si>
  <si>
    <t>609E10000</t>
  </si>
  <si>
    <t>ASPHALT CONCRETE CURB, TYPE 1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</si>
  <si>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</si>
  <si>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</si>
  <si>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</si>
  <si>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</si>
  <si>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</si>
  <si>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</si>
  <si>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609E16000</t>
  </si>
  <si>
    <t>CURB, TYPE 2-B</t>
  </si>
  <si>
    <t>609E18000</t>
  </si>
  <si>
    <t>COMBINATION CURB AND GUTTER, TYPE 3</t>
  </si>
  <si>
    <t>609E18001</t>
  </si>
  <si>
    <t>COMBINATION CURB AND GUTTER, TYPE 3, AS PER PLAN</t>
  </si>
  <si>
    <t>609E24000</t>
  </si>
  <si>
    <t>CURB, TYPE 4-A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</si>
  <si>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</si>
  <si>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</si>
  <si>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</si>
  <si>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</si>
  <si>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</si>
  <si>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</si>
  <si>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</si>
  <si>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</si>
  <si>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</si>
  <si>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</si>
  <si>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609E54000</t>
  </si>
  <si>
    <t>6" CONCRETE TRAFFIC ISLAND</t>
  </si>
  <si>
    <t>CONCRETE MEDIAN</t>
  </si>
  <si>
    <t>CONCRETE MEDIAN, AS PER PLAN</t>
  </si>
  <si>
    <t>609E72000</t>
  </si>
  <si>
    <t>609E72001</t>
  </si>
  <si>
    <t>609E98000</t>
  </si>
  <si>
    <t>CURB, MISC.:</t>
  </si>
  <si>
    <t>610E50000</t>
  </si>
  <si>
    <t>SPECIAL - RETAINING WALL, MISC.:</t>
  </si>
  <si>
    <t>610E50010</t>
  </si>
  <si>
    <t>610E60000</t>
  </si>
  <si>
    <t>613E41200</t>
  </si>
  <si>
    <t>LOW STRENGTH MORTAR BACKFILL</t>
  </si>
  <si>
    <t>613E41201</t>
  </si>
  <si>
    <t>LOW STRENGTH MORTAR BACKFILL, AS PER PLAN</t>
  </si>
  <si>
    <t>613E41300</t>
  </si>
  <si>
    <t>LOW STRENGTH MORTAR BACKFILL (TYPE 2)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</si>
  <si>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</si>
  <si>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</si>
  <si>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</si>
  <si>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</si>
  <si>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</si>
  <si>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</si>
  <si>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614E11300</t>
  </si>
  <si>
    <t>SPECIAL - WORK ZONE TRAFFIC SIGNAL</t>
  </si>
  <si>
    <t>614E11500</t>
  </si>
  <si>
    <t>MONT</t>
  </si>
  <si>
    <t>WORKSITE TRAFFIC SUPERVISOR</t>
  </si>
  <si>
    <t>614E12200</t>
  </si>
  <si>
    <t>SPECIAL - WORK ZONE GUARDRAIL</t>
  </si>
  <si>
    <t>614E12336</t>
  </si>
  <si>
    <t>WORK ZONE IMPACT ATTENUATOR (UNIDIRECTIONAL)</t>
  </si>
  <si>
    <t>614E12338</t>
  </si>
  <si>
    <t>WORK ZONE IMPACT ATTENUATOR (BIDIRECTIONAL)</t>
  </si>
  <si>
    <t>614E12346</t>
  </si>
  <si>
    <t>WORK ZONE IMPACT ATTENUATOR, QUADGUARD CZ (UNIDIRECTIONAL)</t>
  </si>
  <si>
    <t>614E12348</t>
  </si>
  <si>
    <t>WORK ZONE IMPACT ATTENUATOR, QUADGUARD CZ, (BIDIRECTIONAL)</t>
  </si>
  <si>
    <t>614E12350</t>
  </si>
  <si>
    <t>WORK ZONE IMPACT ATTENUATOR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</si>
  <si>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</si>
  <si>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</si>
  <si>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</si>
  <si>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</si>
  <si>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</si>
  <si>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</si>
  <si>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</si>
  <si>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</si>
  <si>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</si>
  <si>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</si>
  <si>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</si>
  <si>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</si>
  <si>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614E12484</t>
  </si>
  <si>
    <t>WORK ZONE INCREASED PENALTIES SIGN</t>
  </si>
  <si>
    <t>614E12500</t>
  </si>
  <si>
    <t>REPLACEMENT SIGN</t>
  </si>
  <si>
    <t>614E12600</t>
  </si>
  <si>
    <t>REPLACEMENT DRUM</t>
  </si>
  <si>
    <t>614E12740</t>
  </si>
  <si>
    <t>WORK ZONE LIGHTING SYSTEM</t>
  </si>
  <si>
    <t>614E12756</t>
  </si>
  <si>
    <t>WORK ZONE CROSSOVER LIGHTING SYSTEM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</si>
  <si>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</si>
  <si>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</si>
  <si>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</si>
  <si>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</si>
  <si>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</si>
  <si>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</si>
  <si>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</si>
  <si>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</si>
  <si>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BARRIER REFLECTOR, TYPE B</t>
  </si>
  <si>
    <t>614E13350</t>
  </si>
  <si>
    <t>OBJECT MARKER, ONE WAY</t>
  </si>
  <si>
    <t>614E13360</t>
  </si>
  <si>
    <t>OBJECT MARKER, TWO WAY</t>
  </si>
  <si>
    <t>614E13600</t>
  </si>
  <si>
    <t>MAINTENANCE OF TRAFFIC -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</si>
  <si>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</si>
  <si>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</si>
  <si>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</si>
  <si>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</si>
  <si>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</si>
  <si>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</si>
  <si>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</si>
  <si>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DOLL</t>
  </si>
  <si>
    <t>SPECIAL - CALENDAR DAYS OF CONTRACT TIME FOR OPENING TO TRAFFIC (UNIT PRICE FIELD SHOULD REFLECT NUMBER OF DAYS BID)</t>
  </si>
  <si>
    <t>614E18000</t>
  </si>
  <si>
    <t>MAINTAINING TRAFFIC, MISC.:</t>
  </si>
  <si>
    <t>614E18002</t>
  </si>
  <si>
    <t>614E18030</t>
  </si>
  <si>
    <t>PORTABLE CHANGEABLE MESSAGE SIGN</t>
  </si>
  <si>
    <t>PORTABLE CHANGEABLE MESSAGE SIGN, AS PER PLAN</t>
  </si>
  <si>
    <t>SIGN</t>
  </si>
  <si>
    <t>614E18601</t>
  </si>
  <si>
    <t>614E20000</t>
  </si>
  <si>
    <t>WORK ZONE LANE LINE, CLASS I</t>
  </si>
  <si>
    <t>614E20100</t>
  </si>
  <si>
    <t>WORK ZONE LANE LINE, CLASS I, 642 PAINT</t>
  </si>
  <si>
    <t>614E20200</t>
  </si>
  <si>
    <t>WORK ZONE LANE LINE, CLASS I, 740.06, TYPE I</t>
  </si>
  <si>
    <t>614E20550</t>
  </si>
  <si>
    <t>WORK ZONE LANE LINE, CLASS III, 642 PAINT</t>
  </si>
  <si>
    <t>614E21000</t>
  </si>
  <si>
    <t>WORK ZONE CENTER LINE, CLASS I</t>
  </si>
  <si>
    <t>614E21100</t>
  </si>
  <si>
    <t>WORK ZONE CENTER LINE, CLASS I, 642 PAINT</t>
  </si>
  <si>
    <t>614E21200</t>
  </si>
  <si>
    <t>WORK ZONE CENTER LINE, CLASS I, 740.06, TYPE I</t>
  </si>
  <si>
    <t>614E21400</t>
  </si>
  <si>
    <t>WORK ZONE CENTER LINE, CLASS II</t>
  </si>
  <si>
    <t>614E21500</t>
  </si>
  <si>
    <t>WORK ZONE CENTER LINE, CLASS II, 642 PAINT</t>
  </si>
  <si>
    <t>614E21550</t>
  </si>
  <si>
    <t>WORK ZONE CENTER LINE, CLASS III, 642 PAINT</t>
  </si>
  <si>
    <t>614E22000</t>
  </si>
  <si>
    <t>WORK ZONE EDGE LINE, CLASS I</t>
  </si>
  <si>
    <t>614E22100</t>
  </si>
  <si>
    <t>WORK ZONE EDGE LINE, CLASS I, 642 PAINT</t>
  </si>
  <si>
    <t>614E22200</t>
  </si>
  <si>
    <t>WORK ZONE EDGE LINE, CLASS I, 740.06, TYPE I</t>
  </si>
  <si>
    <t>614E22350</t>
  </si>
  <si>
    <t>WORK ZONE EDGE LINE, CLASS III, 642 PAINT</t>
  </si>
  <si>
    <t>614E23000</t>
  </si>
  <si>
    <t>WORK ZONE CHANNELIZING LINE, CLASS I</t>
  </si>
  <si>
    <t>614E23200</t>
  </si>
  <si>
    <t>WORK ZONE CHANNELIZING LINE, CLASS I, 642 PAINT</t>
  </si>
  <si>
    <t>614E23400</t>
  </si>
  <si>
    <t>WORK ZONE CHANNELIZING LINE, CLASS I, 740.06, TYPE I</t>
  </si>
  <si>
    <t>614E23680</t>
  </si>
  <si>
    <t>WORK ZONE CHANNELIZING LINE, CLASS III, 642 PAINT</t>
  </si>
  <si>
    <t>614E24000</t>
  </si>
  <si>
    <t>WORK ZONE DOTTED LINE, CLASS I</t>
  </si>
  <si>
    <t>614E24200</t>
  </si>
  <si>
    <t>WORK ZONE DOTTED LINE, CLASS I, 642 PAINT</t>
  </si>
  <si>
    <t>614E24400</t>
  </si>
  <si>
    <t>WORK ZONE DOTTED LINE, CLASS I, 740.06, TYPE I</t>
  </si>
  <si>
    <t>614E24610</t>
  </si>
  <si>
    <t>WORK ZONE DOTTED LINE, CLASS III, 642 PAINT</t>
  </si>
  <si>
    <t>614E25000</t>
  </si>
  <si>
    <t>WORK ZONE TRANSVERSE LINE, CLASS I</t>
  </si>
  <si>
    <t>614E25200</t>
  </si>
  <si>
    <t>WORK ZONE TRANSVERSE LINE, CLASS I, 642 PAINT</t>
  </si>
  <si>
    <t>614E25620</t>
  </si>
  <si>
    <t>WORK ZONE TRANSVERSE/DIAGONAL LINE, CLASS III, 642 PAINT</t>
  </si>
  <si>
    <t>614E26000</t>
  </si>
  <si>
    <t>WORK ZONE STOP LINE, CLASS I</t>
  </si>
  <si>
    <t>614E26200</t>
  </si>
  <si>
    <t>WORK ZONE STOP LINE, CLASS I, 642 PAINT</t>
  </si>
  <si>
    <t>614E26400</t>
  </si>
  <si>
    <t>WORK ZONE STOP LINE, CLASS I, 740.06, TYPE I</t>
  </si>
  <si>
    <t>614E26610</t>
  </si>
  <si>
    <t>WORK ZONE STOP LINE, CLASS III, 642 PAINT</t>
  </si>
  <si>
    <t>614E27000</t>
  </si>
  <si>
    <t>WORK ZONE CROSSWALK LINE, CLASS I</t>
  </si>
  <si>
    <t>614E27200</t>
  </si>
  <si>
    <t>WORK ZONE CROSSWALK LINE, CLASS I, 642 PAINT</t>
  </si>
  <si>
    <t>614E27620</t>
  </si>
  <si>
    <t>WORK ZONE CROSSWALK LINE, CLASS III, 642 PAINT</t>
  </si>
  <si>
    <t>614E30000</t>
  </si>
  <si>
    <t>WORK ZONE LANE ARROW, CLASS I</t>
  </si>
  <si>
    <t>614E30200</t>
  </si>
  <si>
    <t>WORK ZONE LANE ARROW, CLASS I, 642 PAINT</t>
  </si>
  <si>
    <t>614E30400</t>
  </si>
  <si>
    <t>WORK ZONE LANE ARROW, CLASS I, 740.06, TYPE I</t>
  </si>
  <si>
    <t>614E30650</t>
  </si>
  <si>
    <t>WORK ZONE LANE ARROW, CLASS III, 642 PAINT</t>
  </si>
  <si>
    <t>614E31750</t>
  </si>
  <si>
    <t>WORK ZONE SCHOOL SYMBOL MARKING, 96", CLASS III, 642 PAINT</t>
  </si>
  <si>
    <t>614E32000</t>
  </si>
  <si>
    <t>WORK ZONE RAILROAD SYMBOL MARKING, CLASS I</t>
  </si>
  <si>
    <t>614E32210</t>
  </si>
  <si>
    <t>WORK ZONE RAILROAD SYMBOL MARKING, CLASS III, 642 PAINT</t>
  </si>
  <si>
    <t>614E32700</t>
  </si>
  <si>
    <t>WORK ZONE ISLAND MARKING, CLASS I</t>
  </si>
  <si>
    <t>614E40051</t>
  </si>
  <si>
    <t>BUSINESS ENTRANCE SIGN, AS PER PLAN</t>
  </si>
  <si>
    <t>WORK ZONE PAVEMENT MARKING, MISC.:</t>
  </si>
  <si>
    <t>614E98100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</si>
  <si>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</si>
  <si>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</si>
  <si>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</si>
  <si>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</si>
  <si>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</si>
  <si>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</si>
  <si>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</si>
  <si>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</si>
  <si>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</si>
  <si>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</si>
  <si>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</si>
  <si>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</si>
  <si>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</si>
  <si>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</si>
  <si>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616E10000</t>
  </si>
  <si>
    <t>M GA</t>
  </si>
  <si>
    <t>WATER</t>
  </si>
  <si>
    <t>616E20000</t>
  </si>
  <si>
    <t>CALCIUM CHLORIDE</t>
  </si>
  <si>
    <t>617E10100</t>
  </si>
  <si>
    <t>COMPACTED AGGREGATE, TYPE A</t>
  </si>
  <si>
    <t>617E10101</t>
  </si>
  <si>
    <t>COMPACTED AGGREGATE, TYPE A, AS PER PLAN</t>
  </si>
  <si>
    <t>617E20000</t>
  </si>
  <si>
    <t>SHOULDER PREPARATION</t>
  </si>
  <si>
    <t>617E25000</t>
  </si>
  <si>
    <t>618E40100</t>
  </si>
  <si>
    <t>RUMBLE STRIPS, TYPE 2 (ASPHALT CONCRETE)</t>
  </si>
  <si>
    <t>618E40101</t>
  </si>
  <si>
    <t>RUMBLE STRIPS, TYPE 2 (ASPHALT CONCRETE), AS PER PLAN</t>
  </si>
  <si>
    <t>618E40600</t>
  </si>
  <si>
    <t>618E41000</t>
  </si>
  <si>
    <t>EDGE LINE, RUMBLE STRIPE (ASPHALT CONCRETE)</t>
  </si>
  <si>
    <t>619E16000</t>
  </si>
  <si>
    <t>FIELD OFFICE, TYPE A</t>
  </si>
  <si>
    <t>619E16010</t>
  </si>
  <si>
    <t>FIELD OFFICE, TYPE B</t>
  </si>
  <si>
    <t>619E16020</t>
  </si>
  <si>
    <t>FIELD OFFICE, TYPE C</t>
  </si>
  <si>
    <t>619E16021</t>
  </si>
  <si>
    <t>FIELD OFFICE, TYPE C, AS PER PLAN</t>
  </si>
  <si>
    <t>620E00500</t>
  </si>
  <si>
    <t>DELINEATOR, POST MOUNTED</t>
  </si>
  <si>
    <t>620E31200</t>
  </si>
  <si>
    <t>DELINEATOR REMOVED FOR DISPOSAL</t>
  </si>
  <si>
    <t>620E60000</t>
  </si>
  <si>
    <t>REBOUNDABLE TUBULAR PYLON</t>
  </si>
  <si>
    <t>621E00100</t>
  </si>
  <si>
    <t>RPM</t>
  </si>
  <si>
    <t>621E00101</t>
  </si>
  <si>
    <t>RPM, AS PER PLAN</t>
  </si>
  <si>
    <t>621E00300</t>
  </si>
  <si>
    <t>RPM REFLECTOR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</si>
  <si>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</si>
  <si>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</si>
  <si>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</si>
  <si>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</si>
  <si>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</si>
  <si>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</si>
  <si>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</si>
  <si>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</si>
  <si>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</si>
  <si>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</si>
  <si>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</si>
  <si>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</si>
  <si>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622E10140</t>
  </si>
  <si>
    <t>CONCRETE BARRIER, SINGLE SLOPE, TYPE C1</t>
  </si>
  <si>
    <t>622E10160</t>
  </si>
  <si>
    <t>CONCRETE BARRIER, SINGLE SLOPE, TYPE D</t>
  </si>
  <si>
    <t>622E10161</t>
  </si>
  <si>
    <t>CONCRETE BARRIER, SINGLE SLOPE, TYPE D,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</si>
  <si>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</si>
  <si>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</si>
  <si>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</si>
  <si>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</si>
  <si>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</si>
  <si>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</si>
  <si>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</si>
  <si>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</si>
  <si>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622E25000</t>
  </si>
  <si>
    <t>CONCRETE BARRIER END SECTION, TYPE D</t>
  </si>
  <si>
    <t>622E25001</t>
  </si>
  <si>
    <t>CONCRETE BARRIER END SECTION, TYPE D, AS PER PLAN</t>
  </si>
  <si>
    <t>622E25010</t>
  </si>
  <si>
    <t>CONCRETE BARRIER END SECTION, TYPE D, REINFORCED</t>
  </si>
  <si>
    <t>622E25050</t>
  </si>
  <si>
    <t>CONCRETE BARRIER, END ANCHOR, REINFORCED, TYPE D</t>
  </si>
  <si>
    <t>622E90000</t>
  </si>
  <si>
    <t>BARRIER, MISC.:</t>
  </si>
  <si>
    <t>623E10000</t>
  </si>
  <si>
    <t>CONSTRUCTION LAYOUT STAKES</t>
  </si>
  <si>
    <t>623E10001</t>
  </si>
  <si>
    <t>CONSTRUCTION LAYOUT STAKES, AS PER PLAN</t>
  </si>
  <si>
    <t>623E99000</t>
  </si>
  <si>
    <t>SPECIAL - CONSTRUCTION LAYOUT STAKES</t>
  </si>
  <si>
    <t>624E10000</t>
  </si>
  <si>
    <t>MOBILIZATION</t>
  </si>
  <si>
    <t>MOBILIZATION, AS PER PLAN</t>
  </si>
  <si>
    <t>624E15001</t>
  </si>
  <si>
    <t>624E99000</t>
  </si>
  <si>
    <t>SPECIAL - MOBILIZATION</t>
  </si>
  <si>
    <t>625E00450</t>
  </si>
  <si>
    <t>CONNECTION, FUSED PULL APART</t>
  </si>
  <si>
    <t>625E00460</t>
  </si>
  <si>
    <t>CONNECTION, UNFUSED PULL APART</t>
  </si>
  <si>
    <t>625E00480</t>
  </si>
  <si>
    <t>CONNECTION, UNFUSED PERMANENT</t>
  </si>
  <si>
    <t>625E02501</t>
  </si>
  <si>
    <t>TRANSFORMER BASE, TYPE AT-A, AS PER PLAN</t>
  </si>
  <si>
    <t>625E02803</t>
  </si>
  <si>
    <t>TRANSFORMER BASE, MISC.:</t>
  </si>
  <si>
    <t>625E10481</t>
  </si>
  <si>
    <t>LIGHT POLE, DECORATIVE,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</si>
  <si>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</si>
  <si>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</si>
  <si>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</si>
  <si>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</si>
  <si>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</si>
  <si>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</si>
  <si>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625E10500</t>
  </si>
  <si>
    <t>LIGHT POLE, MISC.:</t>
  </si>
  <si>
    <t>625E10503</t>
  </si>
  <si>
    <t>ERECTING LIGHT POLE (INSTALLATION ONLY), AS PER PLAN</t>
  </si>
  <si>
    <t>625E10505</t>
  </si>
  <si>
    <t>ERECTING REUSABLE DOWNED LIGHT POLE, AS PER PLAN</t>
  </si>
  <si>
    <t>625E10615</t>
  </si>
  <si>
    <t>LIGHT POLE ANCHOR BOLTS ON STRUCTURE, AS PER PLAN</t>
  </si>
  <si>
    <t>625E13400</t>
  </si>
  <si>
    <t>LIGHT TOWER, BBBBBB100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</si>
  <si>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</si>
  <si>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</si>
  <si>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</si>
  <si>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</si>
  <si>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</si>
  <si>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</si>
  <si>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</si>
  <si>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</si>
  <si>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625E14200</t>
  </si>
  <si>
    <t>LIGHT POLE FOUNDATION, 24" X 10' DEEP</t>
  </si>
  <si>
    <t>625E14306</t>
  </si>
  <si>
    <t>MEDIAN LIGHT POLE FOUNDATION, 10' DEEP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</si>
  <si>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</si>
  <si>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</si>
  <si>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</si>
  <si>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</si>
  <si>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</si>
  <si>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</si>
  <si>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</si>
  <si>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</si>
  <si>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625E15200</t>
  </si>
  <si>
    <t>LIGHT TOWER FOUNDATION, 36" X 25' DEEP</t>
  </si>
  <si>
    <t>625E17901</t>
  </si>
  <si>
    <t>BRACKET ARM, AS PER PLAN</t>
  </si>
  <si>
    <t>625E18201</t>
  </si>
  <si>
    <t>BRACKET ARM, 15', AS PER PLAN</t>
  </si>
  <si>
    <t>625E18400</t>
  </si>
  <si>
    <t>BRACKET ARM, 20'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</si>
  <si>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</si>
  <si>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</si>
  <si>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</si>
  <si>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</si>
  <si>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</si>
  <si>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</si>
  <si>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625E19101</t>
  </si>
  <si>
    <t>BALLAST FOR TOWER LIGHT FIXTURE, AS PER PLAN</t>
  </si>
  <si>
    <t>625E20000</t>
  </si>
  <si>
    <t>PORTABLE POWER UNIT</t>
  </si>
  <si>
    <t>625E22900</t>
  </si>
  <si>
    <t>NO. 1/0 AWG 5000 VOLT DISTRIBUTION CABLE</t>
  </si>
  <si>
    <t>625E22990</t>
  </si>
  <si>
    <t>NO. 6 AWG 600 VOLT DISTRIBUTION CABLE</t>
  </si>
  <si>
    <t>625E23000</t>
  </si>
  <si>
    <t>NO. 4 AWG 600 VOLT DISTRIBUTION CABLE</t>
  </si>
  <si>
    <t>625E23200</t>
  </si>
  <si>
    <t>NO. 4 AWG 5000 VOLT DISTRIBUTION CABLE</t>
  </si>
  <si>
    <t>625E23201</t>
  </si>
  <si>
    <t>NO. 4 AWG 5000 VOLT DISTRIBUTION CABLE, AS PER PLAN</t>
  </si>
  <si>
    <t>625E23300</t>
  </si>
  <si>
    <t>NO. 2 AWG 5000 VOLT DISTRIBUTION CABLE</t>
  </si>
  <si>
    <t>625E23301</t>
  </si>
  <si>
    <t>NO. 2 AWG 5000 VOLT DISTRIBUTION CABLE, AS PER PLAN</t>
  </si>
  <si>
    <t>625E23304</t>
  </si>
  <si>
    <t>NO. 8 AWG 600 VOLT DISTRIBUTION CABLE</t>
  </si>
  <si>
    <t>625E23306</t>
  </si>
  <si>
    <t>NO. 10 AWG 600 VOLT DISTRIBUTION CABLE</t>
  </si>
  <si>
    <t>625E23308</t>
  </si>
  <si>
    <t>DISTRIBUTION CABLE, MISC.:</t>
  </si>
  <si>
    <t>625E23400</t>
  </si>
  <si>
    <t>NO. 10 AWG POLE AND BRACKET CABLE</t>
  </si>
  <si>
    <t>625E23401</t>
  </si>
  <si>
    <t>NO. 10 AWG POLE AND BRACKET CABLE, AS PER PLAN</t>
  </si>
  <si>
    <t>625E24100</t>
  </si>
  <si>
    <t>1-1/2" DUCT CABLE WITH TWO NO. 4 AWG 5000 VOLT CABLES</t>
  </si>
  <si>
    <t>625E24101</t>
  </si>
  <si>
    <t>1-1/2" DUCT CABLE WITH TWO NO. 4 AWG 5000 VOLT CABLES, AS PER PLAN</t>
  </si>
  <si>
    <t>625E24301</t>
  </si>
  <si>
    <t>1-1/2" DUCT CABLE WITH TWO NO. 2 AWG 5000 VOLT CABLES, AS PER PLAN</t>
  </si>
  <si>
    <t>625E24320</t>
  </si>
  <si>
    <t>1-1/2" DUCT CABLE WITH THREE NO. 4 AWG 5000 VOLT CABLES</t>
  </si>
  <si>
    <t>625E24330</t>
  </si>
  <si>
    <t>1-1/2" DUCT CABLE WITH THREE NO. 2 AWG 5000 VOLT CABLES</t>
  </si>
  <si>
    <t>625E24400</t>
  </si>
  <si>
    <t>DUCT CABLE, MISC.:</t>
  </si>
  <si>
    <t>625E25300</t>
  </si>
  <si>
    <t>CONDUIT, 1-1/2", 725.04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</si>
  <si>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</si>
  <si>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</si>
  <si>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</si>
  <si>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</si>
  <si>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</si>
  <si>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</si>
  <si>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625E25500</t>
  </si>
  <si>
    <t>CONDUIT, 3", 725.04</t>
  </si>
  <si>
    <t>625E25502</t>
  </si>
  <si>
    <t>CONDUIT, 3", 725.05</t>
  </si>
  <si>
    <t>625E25600</t>
  </si>
  <si>
    <t>CONDUIT, 4", 725.04</t>
  </si>
  <si>
    <t>625E25602</t>
  </si>
  <si>
    <t>CONDUIT, 4", 725.05</t>
  </si>
  <si>
    <t>625E25740</t>
  </si>
  <si>
    <t>CONDUIT, MULTICELL</t>
  </si>
  <si>
    <t>625E25900</t>
  </si>
  <si>
    <t>CONDUIT, JACKED OR DRILLED UNDER PAVEMENT</t>
  </si>
  <si>
    <t>625E25902</t>
  </si>
  <si>
    <t>CONDUIT, JACKED OR DRILLED, 725.04</t>
  </si>
  <si>
    <t>625E25903</t>
  </si>
  <si>
    <t>CONDUIT, JACKED OR DRILLED, 725.04,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</si>
  <si>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</si>
  <si>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</si>
  <si>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</si>
  <si>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</si>
  <si>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</si>
  <si>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625E26250</t>
  </si>
  <si>
    <t>LUMINAIRE, CONVENTIONAL</t>
  </si>
  <si>
    <t>625E26251</t>
  </si>
  <si>
    <t>LUMINAIRE, CONVENTIONAL, AS PER PLAN</t>
  </si>
  <si>
    <t>625E26260</t>
  </si>
  <si>
    <t>LUMINAIRE, HIGH MAST</t>
  </si>
  <si>
    <t>625E26261</t>
  </si>
  <si>
    <t>LUMINAIRE, HIGH MAST, AS PER PLAN</t>
  </si>
  <si>
    <t>625E26271</t>
  </si>
  <si>
    <t>LUMINAIRE, LOW MAST, AS PER PLAN</t>
  </si>
  <si>
    <t>625E27500</t>
  </si>
  <si>
    <t>LUMINAIRE, UNDERPASS</t>
  </si>
  <si>
    <t>625E27501</t>
  </si>
  <si>
    <t>LUMINAIRE, UNDERPASS, AS PER PLAN</t>
  </si>
  <si>
    <t>625E27551</t>
  </si>
  <si>
    <t>LUMINAIRE, DECORATIVE, AS PER PLAN</t>
  </si>
  <si>
    <t>625E27600</t>
  </si>
  <si>
    <t>LUMINAIRE, MISC.:</t>
  </si>
  <si>
    <t>625E27700</t>
  </si>
  <si>
    <t>FIX-</t>
  </si>
  <si>
    <t>625E27800</t>
  </si>
  <si>
    <t>BALLAST, MISC.: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</si>
  <si>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</si>
  <si>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</si>
  <si>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</si>
  <si>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</si>
  <si>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</si>
  <si>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</si>
  <si>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</si>
  <si>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</si>
  <si>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</si>
  <si>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</si>
  <si>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</si>
  <si>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</si>
  <si>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625E29400</t>
  </si>
  <si>
    <t>TRENCH IN PAVED AREA</t>
  </si>
  <si>
    <t>625E29500</t>
  </si>
  <si>
    <t>TRENCH IN PAVED AREA, TYPE A</t>
  </si>
  <si>
    <t>625E29600</t>
  </si>
  <si>
    <t>TRENCH IN PAVED AREA, TYPE B</t>
  </si>
  <si>
    <t>625E29900</t>
  </si>
  <si>
    <t>JUNCTION BOX</t>
  </si>
  <si>
    <t>625E29901</t>
  </si>
  <si>
    <t>JUNCTION BOX, AS PER PLAN</t>
  </si>
  <si>
    <t>625E29920</t>
  </si>
  <si>
    <t>STRUCTURE JUNCTION BOX</t>
  </si>
  <si>
    <t>625E29930</t>
  </si>
  <si>
    <t>MEDIAN JUNCTION BOX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</si>
  <si>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</si>
  <si>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</si>
  <si>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</si>
  <si>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</si>
  <si>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</si>
  <si>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</si>
  <si>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</si>
  <si>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</si>
  <si>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625E31506</t>
  </si>
  <si>
    <t>PULL BOX REMOVED AND REPLACED</t>
  </si>
  <si>
    <t>625E31507</t>
  </si>
  <si>
    <t>PULL BOX REMOVED AND REPLACED, AS PER PLAN</t>
  </si>
  <si>
    <t>625E31510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</si>
  <si>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</si>
  <si>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</si>
  <si>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</si>
  <si>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</si>
  <si>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</si>
  <si>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</si>
  <si>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</si>
  <si>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</si>
  <si>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625E33100</t>
  </si>
  <si>
    <t>CIRCUIT BREAKER, TOWER LIGHTING</t>
  </si>
  <si>
    <t>625E34000</t>
  </si>
  <si>
    <t>POWER SERVICE</t>
  </si>
  <si>
    <t>625E34001</t>
  </si>
  <si>
    <t>POWER SERVICE, AS PER PLAN</t>
  </si>
  <si>
    <t>625E34451</t>
  </si>
  <si>
    <t>CONTROL CENTER CABINET, COMPLETE, AS PER PLAN</t>
  </si>
  <si>
    <t>625E35011</t>
  </si>
  <si>
    <t>REMOVE AND REERECT EXISTING LIGHT POLE, AS PER PLAN</t>
  </si>
  <si>
    <t>625E35521</t>
  </si>
  <si>
    <t>REMOVE AND REERECT BRACKET ARM, AS PER PLAN</t>
  </si>
  <si>
    <t>625E36000</t>
  </si>
  <si>
    <t>SPECIAL - PLASTIC CAUTION TAPE</t>
  </si>
  <si>
    <t>625E36201</t>
  </si>
  <si>
    <t>POWER CABLE FOR LIGHT TOWER, AS PER PLAN</t>
  </si>
  <si>
    <t>SERVICE TO UNDERPASS LIGHTING, AS PER PLAN</t>
  </si>
  <si>
    <t>625E37101</t>
  </si>
  <si>
    <t>LIGHTING, MINIMAL MAINTENANCE, AS PER PLAN</t>
  </si>
  <si>
    <t>625E39520</t>
  </si>
  <si>
    <t>PULL BOX CLEANED</t>
  </si>
  <si>
    <t>625E40000</t>
  </si>
  <si>
    <t>SPECIAL - MAINTAIN EXISTING LIGHTING</t>
  </si>
  <si>
    <t>625E40010</t>
  </si>
  <si>
    <t>SPECIAL - REPLACEMENT OF EXISTING LIGHTING UNIT</t>
  </si>
  <si>
    <t>625E50000</t>
  </si>
  <si>
    <t>REPAIRING UNDERGROUND BREAK OF CABLE IN DUCT OR CONDUIT</t>
  </si>
  <si>
    <t>625E50100</t>
  </si>
  <si>
    <t>TROUBLESHOOTING UNDERGROUND AND ABOVE GROUND CIRCUITRY PROBLEM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</si>
  <si>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</si>
  <si>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</si>
  <si>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</si>
  <si>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</si>
  <si>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625E50451</t>
  </si>
  <si>
    <t>SECONDARY SURGE PROTECTOR, AS PER PLAN</t>
  </si>
  <si>
    <t>625E50500</t>
  </si>
  <si>
    <t>SPECIAL - EMERGENCY RESPONSE-KNOCKDOWN, ROADWAY HAZARD AND/OR LIVE EXPOSED WIRE</t>
  </si>
  <si>
    <t>625E60010</t>
  </si>
  <si>
    <t>LIGHT POLE REMOVED FOR REERECTION</t>
  </si>
  <si>
    <t>625E70001</t>
  </si>
  <si>
    <t>LIGHTING CONTACTOR, AS PER PLAN</t>
  </si>
  <si>
    <t>625E75350</t>
  </si>
  <si>
    <t>LIGHT TOWER REMOVED</t>
  </si>
  <si>
    <t>625E75400</t>
  </si>
  <si>
    <t>625E75401</t>
  </si>
  <si>
    <t>LIGHT POLE REMOVED, AS PER PLAN</t>
  </si>
  <si>
    <t>625E75500</t>
  </si>
  <si>
    <t>625E75501</t>
  </si>
  <si>
    <t>LIGHT POLE FOUNDATION REMOVED, AS PER PLAN</t>
  </si>
  <si>
    <t>625E75503</t>
  </si>
  <si>
    <t>PORTION OF LIGHT POLE FOUNDATION REMOVED, AS PER PLAN</t>
  </si>
  <si>
    <t>625E75505</t>
  </si>
  <si>
    <t>LUMINAIRE REMOVED FOR STORAGE, AS PER PLAN</t>
  </si>
  <si>
    <t>625E75506</t>
  </si>
  <si>
    <t>LUMINAIRE REMOVED</t>
  </si>
  <si>
    <t>625E75510</t>
  </si>
  <si>
    <t>POWER SERVICE REMOVED</t>
  </si>
  <si>
    <t>625E75520</t>
  </si>
  <si>
    <t>LUMINAIRE SUPPORT REMOVED</t>
  </si>
  <si>
    <t>625E75522</t>
  </si>
  <si>
    <t>LUMINAIRE SUPPORT FOUNDATION REMOVED</t>
  </si>
  <si>
    <t>625E75540</t>
  </si>
  <si>
    <t>LIGHT TOWER FOUNDATION REMOVED</t>
  </si>
  <si>
    <t>625E75550</t>
  </si>
  <si>
    <t>DISTRIBUTION CABLE REMOVED</t>
  </si>
  <si>
    <t>625E75800</t>
  </si>
  <si>
    <t>DISCONNECT CIRCUIT</t>
  </si>
  <si>
    <t>625E75801</t>
  </si>
  <si>
    <t>DISCONNECT CIRCUIT, AS PER PLAN</t>
  </si>
  <si>
    <t>625E98000</t>
  </si>
  <si>
    <t>LIGHTING, MISC.:</t>
  </si>
  <si>
    <t>625E98100</t>
  </si>
  <si>
    <t>625E98200</t>
  </si>
  <si>
    <t>625E98700</t>
  </si>
  <si>
    <t>630E02100</t>
  </si>
  <si>
    <t>GROUND MOUNTED SUPPORT, NO. 2 POST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</si>
  <si>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</si>
  <si>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</si>
  <si>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</si>
  <si>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</si>
  <si>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</si>
  <si>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</si>
  <si>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</si>
  <si>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</si>
  <si>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</si>
  <si>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</si>
  <si>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630E06400</t>
  </si>
  <si>
    <t>GROUND MOUNTED SUPPORT, S4X7.7 BEAM</t>
  </si>
  <si>
    <t>630E06500</t>
  </si>
  <si>
    <t>GROUND MOUNTED SUPPORT, W6X9 BEAM</t>
  </si>
  <si>
    <t>630E07000</t>
  </si>
  <si>
    <t>GROUND MOUNTED SUPPORT, W8X18 BEAM</t>
  </si>
  <si>
    <t>630E07500</t>
  </si>
  <si>
    <t>GROUND MOUNTED SUPPORT, W10X22 BEAM</t>
  </si>
  <si>
    <t>630E07600</t>
  </si>
  <si>
    <t>GROUND MOUNTED SUPPORT, W10X12 BEAM</t>
  </si>
  <si>
    <t>630E08000</t>
  </si>
  <si>
    <t>GROUND MOUNTED SUPPORT, W12X30 BEAM</t>
  </si>
  <si>
    <t>630E08004</t>
  </si>
  <si>
    <t>ONE WAY SUPPORT, NO. 3 POST</t>
  </si>
  <si>
    <t>630E08510</t>
  </si>
  <si>
    <t>STREET NAME SIGN SUPPORT, NO. 2 POST</t>
  </si>
  <si>
    <t>630E08520</t>
  </si>
  <si>
    <t>STREET NAME SIGN SUPPORT, NO. 3 POST</t>
  </si>
  <si>
    <t>630E08600</t>
  </si>
  <si>
    <t>SIGN POST REFLECTOR</t>
  </si>
  <si>
    <t>630E08601</t>
  </si>
  <si>
    <t>SIGN POST REFLECTOR, AS PER PLAN</t>
  </si>
  <si>
    <t>630E09000</t>
  </si>
  <si>
    <t>BREAKAWAY BEAM CONNECTION</t>
  </si>
  <si>
    <t>630E09050</t>
  </si>
  <si>
    <t>TRIANGULAR SLIP BASE CONNECTION</t>
  </si>
  <si>
    <t>630E20400</t>
  </si>
  <si>
    <t>OVERHEAD SIGN SUPPORT, TYPE TC-12.30, DESIGN 4</t>
  </si>
  <si>
    <t>630E20500</t>
  </si>
  <si>
    <t>OVERHEAD SIGN SUPPORT, TYPE TC-12.30, DESIGN 5</t>
  </si>
  <si>
    <t>630E20600</t>
  </si>
  <si>
    <t>OVERHEAD SIGN SUPPORT, TYPE TC-12.30, DESIGN 6</t>
  </si>
  <si>
    <t>630E20800</t>
  </si>
  <si>
    <t>OVERHEAD SIGN SUPPORT, TYPE TC-12.30, DESIGN 8</t>
  </si>
  <si>
    <t>630E21000</t>
  </si>
  <si>
    <t>OVERHEAD SIGN SUPPORT, TYPE TC-12.30, DESIGN 10</t>
  </si>
  <si>
    <t>630E35500</t>
  </si>
  <si>
    <t>OVERHEAD SIGN SUPPORT, TYPE TC-7.65, DESIGN 6</t>
  </si>
  <si>
    <t>630E45500</t>
  </si>
  <si>
    <t>OVERHEAD SIGN SUPPORT, TYPE TC-7.65, DESIGN 8</t>
  </si>
  <si>
    <t>630E66500</t>
  </si>
  <si>
    <t>OVERHEAD SIGN SUPPORT, TYPE TC-15.115</t>
  </si>
  <si>
    <t>630E74500</t>
  </si>
  <si>
    <t>OVERHEAD SIGN SUPPORT, MISC.:</t>
  </si>
  <si>
    <t>630E75000</t>
  </si>
  <si>
    <t>SIGN ATTACHMENT ASSEMBLY</t>
  </si>
  <si>
    <t>630E79000</t>
  </si>
  <si>
    <t>SIGN HANGER ASSEMBLY, SPAN WIRE</t>
  </si>
  <si>
    <t>630E79100</t>
  </si>
  <si>
    <t>SIGN HANGER ASSEMBLY, MAST ARM</t>
  </si>
  <si>
    <t>630E79101</t>
  </si>
  <si>
    <t>SIGN HANGER ASSEMBLY, MAST ARM, AS PER PLAN</t>
  </si>
  <si>
    <t>630E79500</t>
  </si>
  <si>
    <t>SIGN SUPPORT ASSEMBLY, POLE MOUNTED</t>
  </si>
  <si>
    <t>630E79501</t>
  </si>
  <si>
    <t>SIGN SUPPORT ASSEMBLY, POLE MOUNTED, AS PER PLAN</t>
  </si>
  <si>
    <t>630E79604</t>
  </si>
  <si>
    <t>SIGN SUPPORT ASSEMBLY, BRIDGE MOUNTED, TYPE 2</t>
  </si>
  <si>
    <t>630E79610</t>
  </si>
  <si>
    <t>SIGN SUPPORT ASSEMBLY, BARRIER MOUNTED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</si>
  <si>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</si>
  <si>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</si>
  <si>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</si>
  <si>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</si>
  <si>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</si>
  <si>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</si>
  <si>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630E80224</t>
  </si>
  <si>
    <t>SIGN, OVERHEAD EXTRUSHEET</t>
  </si>
  <si>
    <t>630E80500</t>
  </si>
  <si>
    <t>SIGN, DOUBLE FACED, STREET NAME</t>
  </si>
  <si>
    <t>630E80510</t>
  </si>
  <si>
    <t>SIGN, STREET NAME</t>
  </si>
  <si>
    <t>630E80511</t>
  </si>
  <si>
    <t>SIGN, DOUBLE FACED, STREET NAME, TYPE H, AS PER PLAN</t>
  </si>
  <si>
    <t>630E80600</t>
  </si>
  <si>
    <t>SIGN, DOUBLE FACED, MILE MARKER</t>
  </si>
  <si>
    <t>630E81100</t>
  </si>
  <si>
    <t>SIGN ERECTED, FLAT SHEET</t>
  </si>
  <si>
    <t>630E82000</t>
  </si>
  <si>
    <t>SIGN BACKING ASSEMBLY</t>
  </si>
  <si>
    <t>630E83000</t>
  </si>
  <si>
    <t>COVERING OF SIGN</t>
  </si>
  <si>
    <t>630E84500</t>
  </si>
  <si>
    <t>GROUND MOUNTED BEAM SUPPORT FOUNDATION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</si>
  <si>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</si>
  <si>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</si>
  <si>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</si>
  <si>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</si>
  <si>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</si>
  <si>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</si>
  <si>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630E84600</t>
  </si>
  <si>
    <t>GROUND MOUNTED PIPE SUPPORT FOUNDATION</t>
  </si>
  <si>
    <t>630E84900</t>
  </si>
  <si>
    <t>REMOVAL OF GROUND MOUNTED SIGN AND DISPOSAL</t>
  </si>
  <si>
    <t>630E85000</t>
  </si>
  <si>
    <t>REMOVAL OF GROUND MOUNTED SIGN AND STORAGE</t>
  </si>
  <si>
    <t>630E85100</t>
  </si>
  <si>
    <t>REMOVAL OF GROUND MOUNTED SIGN AND REERECTION</t>
  </si>
  <si>
    <t>630E85101</t>
  </si>
  <si>
    <t>REMOVAL OF GROUND MOUNTED SIGN AND REERECTION, AS PER PLAN</t>
  </si>
  <si>
    <t>630E85400</t>
  </si>
  <si>
    <t>REMOVAL OF GROUND MOUNTED MAJOR SIGN AND DISPOSAL</t>
  </si>
  <si>
    <t>630E85600</t>
  </si>
  <si>
    <t>REMOVAL OF GROUND MOUNTED MAJOR SIGN AND REERECTION</t>
  </si>
  <si>
    <t>630E86002</t>
  </si>
  <si>
    <t>REMOVAL OF GROUND MOUNTED POST SUPPORT AND DISPOSAL</t>
  </si>
  <si>
    <t>630E86010</t>
  </si>
  <si>
    <t>REMOVAL OF GROUND MOUNTED POST SUPPORT AND REERECTION</t>
  </si>
  <si>
    <t>630E86102</t>
  </si>
  <si>
    <t>REMOVAL OF GROUND MOUNTED BEAM SUPPORT AND DISPOSAL</t>
  </si>
  <si>
    <t>630E86272</t>
  </si>
  <si>
    <t>REMOVAL OF GROUND MOUNTED PIPE SUPPORT AND DISPOSAL</t>
  </si>
  <si>
    <t>630E86310</t>
  </si>
  <si>
    <t>REMOVAL OF STRUCTURE MOUNTED SIGN AND DISPOSAL</t>
  </si>
  <si>
    <t>630E87000</t>
  </si>
  <si>
    <t>REMOVAL OF OVERHEAD MOUNTED SIGN AND STORAGE</t>
  </si>
  <si>
    <t>630E87100</t>
  </si>
  <si>
    <t>REMOVAL OF OVERHEAD MOUNTED SIGN AND REERECTION</t>
  </si>
  <si>
    <t>630E87400</t>
  </si>
  <si>
    <t>REMOVAL OF OVERHEAD MOUNTED SIGN AND DISPOSAL</t>
  </si>
  <si>
    <t>630E87500</t>
  </si>
  <si>
    <t>REMOVAL OF POLE MOUNTED SIGN AND DISPOSAL</t>
  </si>
  <si>
    <t>630E87520</t>
  </si>
  <si>
    <t>REMOVAL OF POLE MOUNTED SIGN AND REERECTION</t>
  </si>
  <si>
    <t>630E89702</t>
  </si>
  <si>
    <t>REMOVAL OF OVERHEAD SIGN SUPPORT AND DISPOSAL</t>
  </si>
  <si>
    <t>630E89704</t>
  </si>
  <si>
    <t>REMOVAL OF OVERHEAD SIGN SUPPORT AND DISPOSAL, TYPE TC-16.20</t>
  </si>
  <si>
    <t>630E89706</t>
  </si>
  <si>
    <t>REMOVAL OF OVERHEAD SIGN SUPPORT AND DISPOSAL, TYPE TC-12.30</t>
  </si>
  <si>
    <t>630E89802</t>
  </si>
  <si>
    <t>REMOVAL OF OVERHEAD SIGN SUPPORT AND DISPOSAL, TYPE TC-7.65</t>
  </si>
  <si>
    <t>SIGNING, MISC.:</t>
  </si>
  <si>
    <t>630E97700</t>
  </si>
  <si>
    <t>630E97800</t>
  </si>
  <si>
    <t>630E97900</t>
  </si>
  <si>
    <t>630E99000</t>
  </si>
  <si>
    <t>SPECIAL - SIGNS AND SUPPORTS</t>
  </si>
  <si>
    <t>631E85000</t>
  </si>
  <si>
    <t>DISCONNECT SWITCH, 30 AMP</t>
  </si>
  <si>
    <t>631E85101</t>
  </si>
  <si>
    <t>DISCONNECT SWITCH WITH ENCLOSURE, TYPE X, AS PER PLAN</t>
  </si>
  <si>
    <t>631E93250</t>
  </si>
  <si>
    <t>SCHOOL SPEED LIMIT SIGN ASSEMBLY, MISC.:</t>
  </si>
  <si>
    <t>631E97700</t>
  </si>
  <si>
    <t>SIGN LIGHTING MISC.:</t>
  </si>
  <si>
    <t>632E04911</t>
  </si>
  <si>
    <t>632E05007</t>
  </si>
  <si>
    <t>632E05087</t>
  </si>
  <si>
    <t>632E20730</t>
  </si>
  <si>
    <t>PEDESTRIAN SIGNAL HEAD (LED) , (COUNTDOWN), TYPE D2</t>
  </si>
  <si>
    <t>632E20731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</si>
  <si>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</si>
  <si>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</si>
  <si>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</si>
  <si>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</si>
  <si>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</si>
  <si>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</si>
  <si>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</si>
  <si>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</si>
  <si>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</si>
  <si>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</si>
  <si>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</si>
  <si>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</si>
  <si>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</si>
  <si>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</si>
  <si>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632E27200</t>
  </si>
  <si>
    <t>LOOP DETECTOR TIE IN</t>
  </si>
  <si>
    <t>632E27201</t>
  </si>
  <si>
    <t>LOOP DETECTOR TIE IN, AS PER PLAN</t>
  </si>
  <si>
    <t>632E30200</t>
  </si>
  <si>
    <t>MESSENGER WIRE, 7 STRAND, 3/8" DIAMETER WITH ACCESSORIES</t>
  </si>
  <si>
    <t>632E30600</t>
  </si>
  <si>
    <t>TETHER WIRE, WITH ACCESSORIES</t>
  </si>
  <si>
    <t>632E40200</t>
  </si>
  <si>
    <t>SIGNAL CABLE, 2 CONDUCTOR, NO. 14 AWG</t>
  </si>
  <si>
    <t>632E40300</t>
  </si>
  <si>
    <t>SIGNAL CABLE, 3 CONDUCTOR, NO. 14 AWG</t>
  </si>
  <si>
    <t>632E40500</t>
  </si>
  <si>
    <t>SIGNAL CABLE, 5 CONDUCTOR, NO. 14 AWG</t>
  </si>
  <si>
    <t>632E40501</t>
  </si>
  <si>
    <t>SIGNAL CABLE, 5 CONDUCTOR, NO. 14 AWG, AS PER PLAN</t>
  </si>
  <si>
    <t>632E40700</t>
  </si>
  <si>
    <t>SIGNAL CABLE, 7 CONDUCTOR, NO. 14 AWG</t>
  </si>
  <si>
    <t>632E40701</t>
  </si>
  <si>
    <t>SIGNAL CABLE, 7 CONDUCTOR, NO. 14 AWG, AS PER PLAN</t>
  </si>
  <si>
    <t>632E40900</t>
  </si>
  <si>
    <t>SIGNAL CABLE, 9 CONDUCTOR, NO. 14 AWG</t>
  </si>
  <si>
    <t>INTERCONNECT, MISC.: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</si>
  <si>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</si>
  <si>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</si>
  <si>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</si>
  <si>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</si>
  <si>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</si>
  <si>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</si>
  <si>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</si>
  <si>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</si>
  <si>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</si>
  <si>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</si>
  <si>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</si>
  <si>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</si>
  <si>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</si>
  <si>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</si>
  <si>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</si>
  <si>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</si>
  <si>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</si>
  <si>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</si>
  <si>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632E67300</t>
  </si>
  <si>
    <t>POWER CABLE, 3 CONDUCTOR, NO. 8 AWG</t>
  </si>
  <si>
    <t>632E68200</t>
  </si>
  <si>
    <t>POWER CABLE, 2 CONDUCTOR, NO. 6 AWG</t>
  </si>
  <si>
    <t>632E68300</t>
  </si>
  <si>
    <t>POWER CABLE, 3 CONDUCTOR, NO. 6 AWG</t>
  </si>
  <si>
    <t>632E69200</t>
  </si>
  <si>
    <t>POWER CABLE, 2 CONDUCTOR, NO. 4 AWG</t>
  </si>
  <si>
    <t>632E69300</t>
  </si>
  <si>
    <t>POWER CABLE, 3 CONDUCTOR, NO. 4 AWG</t>
  </si>
  <si>
    <t>632E69800</t>
  </si>
  <si>
    <t>SERVICE CABLE, 3 CONDUCTOR, NO. 6 AWG</t>
  </si>
  <si>
    <t>632E69900</t>
  </si>
  <si>
    <t>SERVICE CABLE, 3 CONDUCTOR, NO. 4 AWG</t>
  </si>
  <si>
    <t>632E70000</t>
  </si>
  <si>
    <t>632E70001</t>
  </si>
  <si>
    <t>632E70200</t>
  </si>
  <si>
    <t>CONDUIT RISER, 1" DIAMETER</t>
  </si>
  <si>
    <t>632E70400</t>
  </si>
  <si>
    <t>CONDUIT RISER, 2" DIAMETER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</si>
  <si>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</si>
  <si>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</si>
  <si>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</si>
  <si>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</si>
  <si>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</si>
  <si>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</si>
  <si>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</si>
  <si>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</si>
  <si>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</si>
  <si>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</si>
  <si>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</si>
  <si>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</si>
  <si>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</si>
  <si>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</si>
  <si>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</si>
  <si>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</si>
  <si>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</si>
  <si>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</si>
  <si>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</si>
  <si>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</si>
  <si>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</si>
  <si>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</si>
  <si>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</si>
  <si>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</si>
  <si>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</si>
  <si>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</si>
  <si>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</si>
  <si>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</si>
  <si>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</si>
  <si>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</si>
  <si>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632E81001</t>
  </si>
  <si>
    <t>632E81071</t>
  </si>
  <si>
    <t>632E81081</t>
  </si>
  <si>
    <t>632E81091</t>
  </si>
  <si>
    <t>632E83200</t>
  </si>
  <si>
    <t>STRAIN POLE, TYPE TC-81.10, DESIGN 12</t>
  </si>
  <si>
    <t>632E89301</t>
  </si>
  <si>
    <t>WOOD POLE, AS PER PLAN</t>
  </si>
  <si>
    <t>632E89400</t>
  </si>
  <si>
    <t>DOWN GUY</t>
  </si>
  <si>
    <t>632E89600</t>
  </si>
  <si>
    <t>PEDESTAL, 8'</t>
  </si>
  <si>
    <t>632E89900</t>
  </si>
  <si>
    <t>PEDESTAL, 8', TRANSFORMER BASE</t>
  </si>
  <si>
    <t>632E89901</t>
  </si>
  <si>
    <t>PEDESTAL, 8', TRANSFORMER BASE, AS PER PLAN</t>
  </si>
  <si>
    <t>632E90000</t>
  </si>
  <si>
    <t>PEDESTAL, 11',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</si>
  <si>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</si>
  <si>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</si>
  <si>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</si>
  <si>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</si>
  <si>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</si>
  <si>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</si>
  <si>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</si>
  <si>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</si>
  <si>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</si>
  <si>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632E90104</t>
  </si>
  <si>
    <t>REUSE OF TRAFFIC CONTROL ITEM</t>
  </si>
  <si>
    <t>632E90200</t>
  </si>
  <si>
    <t>REUSE OF VEHICULAR SIGNAL HEAD</t>
  </si>
  <si>
    <t>632E90300</t>
  </si>
  <si>
    <t>SIGNALIZATION, MISC.:</t>
  </si>
  <si>
    <t>632E90400</t>
  </si>
  <si>
    <t>632E90500</t>
  </si>
  <si>
    <t>633E01551</t>
  </si>
  <si>
    <t>CONTROLLER UNIT, TYPE TS2/A2, WITH CABINET, TYPE TS2, AS PER PLAN</t>
  </si>
  <si>
    <t>633E01581</t>
  </si>
  <si>
    <t>CONTROLLER UNIT, TYPE TS2/A2, WITH CABINET, TYPE TS1, AS PER PLAN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</si>
  <si>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</si>
  <si>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</si>
  <si>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</si>
  <si>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</si>
  <si>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</si>
  <si>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</si>
  <si>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</si>
  <si>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</si>
  <si>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633E71000</t>
  </si>
  <si>
    <t>FLASHER CONTROLLER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</si>
  <si>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</si>
  <si>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</si>
  <si>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</si>
  <si>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</si>
  <si>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</si>
  <si>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</si>
  <si>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</si>
  <si>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638E04900</t>
  </si>
  <si>
    <t>1" COPPER SERVICE BRANCH</t>
  </si>
  <si>
    <t>POLYETHYLENE ENCASEMENT</t>
  </si>
  <si>
    <t>638E07800</t>
  </si>
  <si>
    <t>6" GATE VALVE AND VALVE BOX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</si>
  <si>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</si>
  <si>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</si>
  <si>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</si>
  <si>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</si>
  <si>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</si>
  <si>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</si>
  <si>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638E10400</t>
  </si>
  <si>
    <t>FIRE HYDRANT ADJUSTED TO GRADE</t>
  </si>
  <si>
    <t>638E10480</t>
  </si>
  <si>
    <t>FIRE HYDRANT REMOVED</t>
  </si>
  <si>
    <t>638E10600</t>
  </si>
  <si>
    <t>FIRE HYDRANT AND GATE VALVE REMOVED AND RESET</t>
  </si>
  <si>
    <t>638E10700</t>
  </si>
  <si>
    <t>FIRE HYDRANT REMOVED AND DISPOSED OF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</si>
  <si>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</si>
  <si>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</si>
  <si>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</si>
  <si>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</si>
  <si>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</si>
  <si>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</si>
  <si>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638E98000</t>
  </si>
  <si>
    <t>WATER WORK, MISC.:</t>
  </si>
  <si>
    <t>638E98100</t>
  </si>
  <si>
    <t>638E98600</t>
  </si>
  <si>
    <t>642E00090</t>
  </si>
  <si>
    <t>EDGE LINE</t>
  </si>
  <si>
    <t>642E00100</t>
  </si>
  <si>
    <t>EDGE LINE, TYPE 1</t>
  </si>
  <si>
    <t>642E00190</t>
  </si>
  <si>
    <t>LANE LINE</t>
  </si>
  <si>
    <t>642E00200</t>
  </si>
  <si>
    <t>LANE LINE, TYPE 1</t>
  </si>
  <si>
    <t>642E00290</t>
  </si>
  <si>
    <t>CENTER LINE</t>
  </si>
  <si>
    <t>642E00300</t>
  </si>
  <si>
    <t>CENTER LINE, TYPE 1</t>
  </si>
  <si>
    <t>642E00390</t>
  </si>
  <si>
    <t>CHANNELIZING LINE</t>
  </si>
  <si>
    <t>642E00400</t>
  </si>
  <si>
    <t>CHANNELIZING LINE, TYPE 1</t>
  </si>
  <si>
    <t>642E00490</t>
  </si>
  <si>
    <t>STOP LINE</t>
  </si>
  <si>
    <t>642E00500</t>
  </si>
  <si>
    <t>STOP LINE, TYPE 1</t>
  </si>
  <si>
    <t>642E00590</t>
  </si>
  <si>
    <t>CROSSWALK LINE</t>
  </si>
  <si>
    <t>642E00600</t>
  </si>
  <si>
    <t>CROSSWALK LINE, TYPE 1</t>
  </si>
  <si>
    <t>642E00690</t>
  </si>
  <si>
    <t>TRANSVERSE LINE</t>
  </si>
  <si>
    <t>642E00700</t>
  </si>
  <si>
    <t>TRANSVERSE LINE, TYPE 1</t>
  </si>
  <si>
    <t>642E00800</t>
  </si>
  <si>
    <t>CURB MARKING, TYPE 1</t>
  </si>
  <si>
    <t>642E00900</t>
  </si>
  <si>
    <t>ISLAND MARKING, TYPE 1</t>
  </si>
  <si>
    <t>642E00910</t>
  </si>
  <si>
    <t>ISLAND MARKING</t>
  </si>
  <si>
    <t>RAILROAD SYMBOL MARKING</t>
  </si>
  <si>
    <t>642E01000</t>
  </si>
  <si>
    <t>RAILROAD SYMBOL MARKING, TYPE 1</t>
  </si>
  <si>
    <t>SCHOOL SYMBOL MARKING, 96"</t>
  </si>
  <si>
    <t>642E01110</t>
  </si>
  <si>
    <t>SCHOOL SYMBOL MARKING, 96", TYPE 1</t>
  </si>
  <si>
    <t>642E01190</t>
  </si>
  <si>
    <t>PARKING LOT STALL MARKING</t>
  </si>
  <si>
    <t>642E01200</t>
  </si>
  <si>
    <t>PARKING LOT STALL MARKING, TYPE 1</t>
  </si>
  <si>
    <t>642E01290</t>
  </si>
  <si>
    <t>LANE ARROW</t>
  </si>
  <si>
    <t>642E01300</t>
  </si>
  <si>
    <t>LANE ARROW, TYPE 1</t>
  </si>
  <si>
    <t>WORD ON PAVEMENT, 72"</t>
  </si>
  <si>
    <t>WORD ON PAVEMENT, 96"</t>
  </si>
  <si>
    <t>642E01410</t>
  </si>
  <si>
    <t>WORD ON PAVEMENT, 96", TYPE 1</t>
  </si>
  <si>
    <t>DOTTED LINE, 4"</t>
  </si>
  <si>
    <t>642E01500</t>
  </si>
  <si>
    <t>DOTTED LINE, 4", TYPE 1</t>
  </si>
  <si>
    <t>642E01510</t>
  </si>
  <si>
    <t>DOTTED LINE, 6", TYPE 1</t>
  </si>
  <si>
    <t>BIKE LANE SYMBOL MARKING</t>
  </si>
  <si>
    <t>642E01700</t>
  </si>
  <si>
    <t>HANDICAP SYMBOL MARKING</t>
  </si>
  <si>
    <t>642E01702</t>
  </si>
  <si>
    <t>HANDICAP SYMBOL MARKING, TYPE 1</t>
  </si>
  <si>
    <t>642E20000</t>
  </si>
  <si>
    <t>TWO-WAY RADIO EQUIPMENT</t>
  </si>
  <si>
    <t>642E30000</t>
  </si>
  <si>
    <t>REMOVAL OF PAVEMENT MARKING</t>
  </si>
  <si>
    <t>642E30010</t>
  </si>
  <si>
    <t>642E30020</t>
  </si>
  <si>
    <t>642E30030</t>
  </si>
  <si>
    <t>SPECIAL - AIR SPEED ZONE MARKING</t>
  </si>
  <si>
    <t>642E50000</t>
  </si>
  <si>
    <t>PAVEMENT MARKING, MISC.:</t>
  </si>
  <si>
    <t>642E50010</t>
  </si>
  <si>
    <t>SPECIAL - PAVEMENT MARKING</t>
  </si>
  <si>
    <t>643E00300</t>
  </si>
  <si>
    <t>643E00400</t>
  </si>
  <si>
    <t>643E00500</t>
  </si>
  <si>
    <t>643E00600</t>
  </si>
  <si>
    <t>643E00700</t>
  </si>
  <si>
    <t>TRANSVERSE LINE, AS PER PLAN</t>
  </si>
  <si>
    <t>643E01000</t>
  </si>
  <si>
    <t>643E01110</t>
  </si>
  <si>
    <t>643E01300</t>
  </si>
  <si>
    <t>643E01410</t>
  </si>
  <si>
    <t>643E01500</t>
  </si>
  <si>
    <t>644E00100</t>
  </si>
  <si>
    <t>644E00200</t>
  </si>
  <si>
    <t>644E00300</t>
  </si>
  <si>
    <t>644E00400</t>
  </si>
  <si>
    <t>644E00500</t>
  </si>
  <si>
    <t>644E00600</t>
  </si>
  <si>
    <t>644E00601</t>
  </si>
  <si>
    <t>CROSSWALK LINE, AS PER PLAN</t>
  </si>
  <si>
    <t>644E00700</t>
  </si>
  <si>
    <t>644E00900</t>
  </si>
  <si>
    <t>644E01000</t>
  </si>
  <si>
    <t>644E01100</t>
  </si>
  <si>
    <t>SCHOOL SYMBOL MARKING, 72"</t>
  </si>
  <si>
    <t>644E01110</t>
  </si>
  <si>
    <t>644E01120</t>
  </si>
  <si>
    <t>SCHOOL SYMBOL MARKING, 120"</t>
  </si>
  <si>
    <t>644E01200</t>
  </si>
  <si>
    <t>644E01300</t>
  </si>
  <si>
    <t>644E01350</t>
  </si>
  <si>
    <t>LANE REDUCTION ARROW</t>
  </si>
  <si>
    <t>WORD ON PAVEMENT, 48"</t>
  </si>
  <si>
    <t>644E01400</t>
  </si>
  <si>
    <t>644E01410</t>
  </si>
  <si>
    <t>644E01500</t>
  </si>
  <si>
    <t>644E01510</t>
  </si>
  <si>
    <t>DOTTED LINE, 6"</t>
  </si>
  <si>
    <t>644E01514</t>
  </si>
  <si>
    <t>DOTTED LINE, 8"</t>
  </si>
  <si>
    <t>644E01600</t>
  </si>
  <si>
    <t>644E20800</t>
  </si>
  <si>
    <t>YIELD LINE</t>
  </si>
  <si>
    <t>644E30000</t>
  </si>
  <si>
    <t>644E30020</t>
  </si>
  <si>
    <t>644E40000</t>
  </si>
  <si>
    <t>645E00310</t>
  </si>
  <si>
    <t>CENTER LINE, TYPE A3</t>
  </si>
  <si>
    <t>646E10000</t>
  </si>
  <si>
    <t>646E10100</t>
  </si>
  <si>
    <t>646E10200</t>
  </si>
  <si>
    <t>646E10300</t>
  </si>
  <si>
    <t>646E10400</t>
  </si>
  <si>
    <t>646E10500</t>
  </si>
  <si>
    <t>646E10600</t>
  </si>
  <si>
    <t>646E10800</t>
  </si>
  <si>
    <t>646E20000</t>
  </si>
  <si>
    <t>646E20110</t>
  </si>
  <si>
    <t>646E20300</t>
  </si>
  <si>
    <t>646E20400</t>
  </si>
  <si>
    <t>646E20410</t>
  </si>
  <si>
    <t>646E50000</t>
  </si>
  <si>
    <t>646E50100</t>
  </si>
  <si>
    <t>653E10000</t>
  </si>
  <si>
    <t>TOPSOIL FURNISHED AND PLACED</t>
  </si>
  <si>
    <t>653E10001</t>
  </si>
  <si>
    <t>TOPSOIL FURNISHED AND PLACED, AS PER PLAN</t>
  </si>
  <si>
    <t>M SQ</t>
  </si>
  <si>
    <t>659E00100</t>
  </si>
  <si>
    <t>SOIL ANALYSIS TEST</t>
  </si>
  <si>
    <t>659E00300</t>
  </si>
  <si>
    <t>TOPSOIL</t>
  </si>
  <si>
    <t>659E00500</t>
  </si>
  <si>
    <t>SEEDING AND MULCHING, CLASS 1</t>
  </si>
  <si>
    <t>659E00510</t>
  </si>
  <si>
    <t>SEEDING AND MULCHING, CLASS 2</t>
  </si>
  <si>
    <t>659E00530</t>
  </si>
  <si>
    <t>SEEDING AND MULCHING, CLASS 3B</t>
  </si>
  <si>
    <t>659E00540</t>
  </si>
  <si>
    <t>SEEDING AND MULCHING, CLASS 3C</t>
  </si>
  <si>
    <t>659E10000</t>
  </si>
  <si>
    <t>SEEDING AND MULCHING</t>
  </si>
  <si>
    <t>659E10001</t>
  </si>
  <si>
    <t>SEEDING AND MULCHING, AS PER PLAN</t>
  </si>
  <si>
    <t>659E14000</t>
  </si>
  <si>
    <t>REPAIR SEEDING AND MULCHING</t>
  </si>
  <si>
    <t>659E15000</t>
  </si>
  <si>
    <t>INTER-SEEDING</t>
  </si>
  <si>
    <t>659E20000</t>
  </si>
  <si>
    <t>COMMERCIAL FERTILIZER</t>
  </si>
  <si>
    <t>659E31000</t>
  </si>
  <si>
    <t>ACRE</t>
  </si>
  <si>
    <t>659E35000</t>
  </si>
  <si>
    <t>659E40000</t>
  </si>
  <si>
    <t>MOWING</t>
  </si>
  <si>
    <t>659E98000</t>
  </si>
  <si>
    <t>SEEDING, MISC.:</t>
  </si>
  <si>
    <t>659E98700</t>
  </si>
  <si>
    <t>659E99000</t>
  </si>
  <si>
    <t>SPECIAL - PERMANENT EROSION CONTROL</t>
  </si>
  <si>
    <t>660E25000</t>
  </si>
  <si>
    <t>SODDING STAKED</t>
  </si>
  <si>
    <t>661E00501</t>
  </si>
  <si>
    <t>MULCH, AS PER PLAN</t>
  </si>
  <si>
    <t>661E14000</t>
  </si>
  <si>
    <t>PERENNIALS</t>
  </si>
  <si>
    <t>661E20020</t>
  </si>
  <si>
    <t>DECIDUOUS SHRUB, 18" HEIGHT</t>
  </si>
  <si>
    <t>LANDSCAPE WATERING</t>
  </si>
  <si>
    <t>661E40080</t>
  </si>
  <si>
    <t>DECIDUOUS TREE, 2" CALIPER</t>
  </si>
  <si>
    <t>661E99900</t>
  </si>
  <si>
    <t>PLANTING, MISC.:</t>
  </si>
  <si>
    <t>662E31000</t>
  </si>
  <si>
    <t>666E10000</t>
  </si>
  <si>
    <t>PRUNING EXISTING TREE, 8 TO 16-INCH DIAMETER</t>
  </si>
  <si>
    <t>666E10010</t>
  </si>
  <si>
    <t>PRUNING EXISTING TREE, 16 TO 24-INCH DIAMETER</t>
  </si>
  <si>
    <t>666E10020</t>
  </si>
  <si>
    <t>PRUNING EXISTING TREE, 24 TO 36-INCH DIAMETER</t>
  </si>
  <si>
    <t>666E10030</t>
  </si>
  <si>
    <t>PRUNING EXISTING TREE, 36 INCHES AND OVER</t>
  </si>
  <si>
    <t>670E00500</t>
  </si>
  <si>
    <t>SLOPE EROSION PROTECTION</t>
  </si>
  <si>
    <t>670E00700</t>
  </si>
  <si>
    <t>DITCH EROSION PROTECTION</t>
  </si>
  <si>
    <t>670E00710</t>
  </si>
  <si>
    <t>DITCH EROSION PROTECTION MAT, TYPE A</t>
  </si>
  <si>
    <t>670E00720</t>
  </si>
  <si>
    <t>DITCH EROSION PROTECTION MAT, TYPE B</t>
  </si>
  <si>
    <t>671E15000</t>
  </si>
  <si>
    <t>EROSION CONTROL MAT, TYPE A</t>
  </si>
  <si>
    <t>671E15040</t>
  </si>
  <si>
    <t>EROSION CONTROL MAT, TYPE E</t>
  </si>
  <si>
    <t>690E12050</t>
  </si>
  <si>
    <t>SPECIAL - REINFORCED MESH FOR TRANSVERSE AND/OR LONGITUDINAL JOINTS AND CRACKS</t>
  </si>
  <si>
    <t>690E13000</t>
  </si>
  <si>
    <t>SPECIAL - RUMBLE STRIPS</t>
  </si>
  <si>
    <t>690E20010</t>
  </si>
  <si>
    <t>SPECIAL - AS-BUILT CONSTRUCTION PLANS</t>
  </si>
  <si>
    <t>690E20020</t>
  </si>
  <si>
    <t>SPECIAL - FIELD SURVEYS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</si>
  <si>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</si>
  <si>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</si>
  <si>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</si>
  <si>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</si>
  <si>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</si>
  <si>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</si>
  <si>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</si>
  <si>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 FOR DESIGN-BUILD</t>
  </si>
  <si>
    <t>690E21000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</si>
  <si>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</si>
  <si>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</si>
  <si>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</si>
  <si>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</si>
  <si>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</si>
  <si>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</si>
  <si>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690E50350</t>
  </si>
  <si>
    <t>SPECIAL - MAILBOX  REMOVED AND RESET</t>
  </si>
  <si>
    <t>690E50500</t>
  </si>
  <si>
    <t>SPECIAL - CONCRETE PARKING BLOCK</t>
  </si>
  <si>
    <t>690E50600</t>
  </si>
  <si>
    <t>SPECIAL - BOLLARD</t>
  </si>
  <si>
    <t>690E65010</t>
  </si>
  <si>
    <t>SPECIAL - WORK INVOLVING SOLID WASTE</t>
  </si>
  <si>
    <t>690E65016</t>
  </si>
  <si>
    <t>SPECIAL - WORK INVOLVING PETROLEUM CONTAMINATED SOIL</t>
  </si>
  <si>
    <t>SPECIAL - ASBESTOS ABATEMENT</t>
  </si>
  <si>
    <t>CU F</t>
  </si>
  <si>
    <t>690E71000</t>
  </si>
  <si>
    <t>690E91000</t>
  </si>
  <si>
    <t>690E98000</t>
  </si>
  <si>
    <t>690E98100</t>
  </si>
  <si>
    <t>690E98200</t>
  </si>
  <si>
    <t>690E98300</t>
  </si>
  <si>
    <t>690E98400</t>
  </si>
  <si>
    <t>690E98600</t>
  </si>
  <si>
    <t>690E98700</t>
  </si>
  <si>
    <t>690E98900</t>
  </si>
  <si>
    <t>690E99000</t>
  </si>
  <si>
    <t>690E99550</t>
  </si>
  <si>
    <t>SPECIAL - FIRST MOWING</t>
  </si>
  <si>
    <t>SPECIAL - SECOND MOWING</t>
  </si>
  <si>
    <t>SPECIAL - THIRD MOWING</t>
  </si>
  <si>
    <t>804E35000</t>
  </si>
  <si>
    <t>FUSION SPLICE</t>
  </si>
  <si>
    <t>804E37000</t>
  </si>
  <si>
    <t>SPLICE ENCLOSURE</t>
  </si>
  <si>
    <t>816E30000</t>
  </si>
  <si>
    <t>VIDEO DETECTION SYSTEM</t>
  </si>
  <si>
    <t>816E30001</t>
  </si>
  <si>
    <t>VIDEO DETECTION SYSTEM, AS PER PLAN</t>
  </si>
  <si>
    <t>832E15000</t>
  </si>
  <si>
    <t>STORM WATER POLLUTION PREVENTION PLAN</t>
  </si>
  <si>
    <t>832E30000</t>
  </si>
  <si>
    <t>EROSION CONTROL</t>
  </si>
  <si>
    <t>832E99100</t>
  </si>
  <si>
    <t>SPECIAL - CONSTRUCTION EROSION CONTROL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</si>
  <si>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</si>
  <si>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</si>
  <si>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</si>
  <si>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</si>
  <si>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</si>
  <si>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</si>
  <si>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837E10000</t>
  </si>
  <si>
    <t>LINER PIPE</t>
  </si>
  <si>
    <t>BACKFILL FOR LINER PIPE</t>
  </si>
  <si>
    <t>839E30000</t>
  </si>
  <si>
    <t>TRENCH DRAIN WITH STANDARD GRATE</t>
  </si>
  <si>
    <t>840E20001</t>
  </si>
  <si>
    <t>MECHANICALLY STABILIZED EARTH WALL, AS PER PLAN</t>
  </si>
  <si>
    <t>840E21000</t>
  </si>
  <si>
    <t>WALL EXCAVATION</t>
  </si>
  <si>
    <t>840E22000</t>
  </si>
  <si>
    <t>FOUNDATION PREPARATION</t>
  </si>
  <si>
    <t>840E23000</t>
  </si>
  <si>
    <t>SELECT GRANULAR BACKFILL</t>
  </si>
  <si>
    <t>840E25010</t>
  </si>
  <si>
    <t>6" DRAINAGE PIPE, PERFORATED</t>
  </si>
  <si>
    <t>840E25020</t>
  </si>
  <si>
    <t>6" DRAINAGE PIPE, NON-PERFORATED</t>
  </si>
  <si>
    <t>840E26050</t>
  </si>
  <si>
    <t>AESTHETIC SURFACE TREATMENT</t>
  </si>
  <si>
    <t>840E27000</t>
  </si>
  <si>
    <t>ON-SITE ASSISTANCE</t>
  </si>
  <si>
    <t>843E50000</t>
  </si>
  <si>
    <t>PATCHING CONCRETE STRUCTURES WITH TROWELABLE MORTAR</t>
  </si>
  <si>
    <t>843E50001</t>
  </si>
  <si>
    <t>PATCHING CONCRETE STRUCTURES WITH TROWELABLE MORTAR,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</si>
  <si>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</si>
  <si>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</si>
  <si>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</si>
  <si>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</si>
  <si>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</si>
  <si>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</t>
  </si>
  <si>
    <t>847E20200</t>
  </si>
  <si>
    <t>SUPERPLASTICIZED DENSE CONCRETE OVERLAY (VARIABLE THICKNESS)</t>
  </si>
  <si>
    <t>847E20201</t>
  </si>
  <si>
    <t>847E30000</t>
  </si>
  <si>
    <t>TEST SLAB</t>
  </si>
  <si>
    <t>WEARING COURSE REMOVED, ASPHALT</t>
  </si>
  <si>
    <t>EXISTING CONCRETE OVERLAY REMOVED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</si>
  <si>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</si>
  <si>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</si>
  <si>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</si>
  <si>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</si>
  <si>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</si>
  <si>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</si>
  <si>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</si>
  <si>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</si>
  <si>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</si>
  <si>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</si>
  <si>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</si>
  <si>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</si>
  <si>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</si>
  <si>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 DEMOLITION, AS PER PLAN</t>
  </si>
  <si>
    <t>848E30000</t>
  </si>
  <si>
    <t>MICRO SILICA MODIFIED CONCRETE OVERLAY (VARIABLE THICKNESS), MATERIAL ONLY</t>
  </si>
  <si>
    <t>848E30001</t>
  </si>
  <si>
    <t>MICRO SILICA MODIFIED CONCRETE OVERLAY (VARIABLE THICKNESS), MATERIAL ONLY, AS PER PLAN</t>
  </si>
  <si>
    <t>848E30200</t>
  </si>
  <si>
    <t>SUPERPLASTICIZED DENSE CONCRETE OVERLAY (VARIABLE THICKNESS), MATERIAL ONLY</t>
  </si>
  <si>
    <t>848E30201</t>
  </si>
  <si>
    <t>SUPERPLASTICIZED DENSE CONCRETE OVERLAY (VARIABLE THICKNESS), MATERIAL ONLY, AS PER PLAN</t>
  </si>
  <si>
    <t>848E50000</t>
  </si>
  <si>
    <t>848E50100</t>
  </si>
  <si>
    <t>848E50200</t>
  </si>
  <si>
    <t>FULL-DEPTH REPAIR</t>
  </si>
  <si>
    <t>848E50201</t>
  </si>
  <si>
    <t>FULL DEPTH REPAIR, AS PER PLAN</t>
  </si>
  <si>
    <t>848E50300</t>
  </si>
  <si>
    <t>848E50320</t>
  </si>
  <si>
    <t>848E50340</t>
  </si>
  <si>
    <t>REMOVAL OF DEBONDED OR DETERIORATED EXISTING VARIABLE THICKNESS CONCRETE OVERLAY</t>
  </si>
  <si>
    <t>849E10000</t>
  </si>
  <si>
    <t>DAMAGE ASSESSMENT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</si>
  <si>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</si>
  <si>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</si>
  <si>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</si>
  <si>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</si>
  <si>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</si>
  <si>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</si>
  <si>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878E25000</t>
  </si>
  <si>
    <t>INSPECTION AND COMPACTION TESTING OF UNBOUND MATERIALS</t>
  </si>
  <si>
    <t>895E10020</t>
  </si>
  <si>
    <t>MANUFACTURED WATER QUALITY STRUCTURE, TYPE 2</t>
  </si>
  <si>
    <t>ITEM</t>
  </si>
  <si>
    <t>QTY</t>
  </si>
  <si>
    <t>UNIT</t>
  </si>
  <si>
    <t>DESC</t>
  </si>
  <si>
    <t>AVG BID</t>
  </si>
  <si>
    <t>AVG AWD</t>
  </si>
  <si>
    <t>TOTAL AWD</t>
  </si>
  <si>
    <t>202E11401</t>
  </si>
  <si>
    <t>202E42050</t>
  </si>
  <si>
    <t>ANCHOR ASSEMBLY REMOVED, TYPE B</t>
  </si>
  <si>
    <t>202E62000</t>
  </si>
  <si>
    <t>JUNCTION BOX REMOVED</t>
  </si>
  <si>
    <t>203E22000</t>
  </si>
  <si>
    <t>EMBANKMENT, USING NATURAL SOILS, 703.16.A</t>
  </si>
  <si>
    <t>204E30041</t>
  </si>
  <si>
    <t>206E15020</t>
  </si>
  <si>
    <t>CEMENT STABILIZED SUBGRADE, 14 INCHES DEEP</t>
  </si>
  <si>
    <t>PREPARING SUBGRADE FOR SHOULDER PAVING</t>
  </si>
  <si>
    <t>209E72050</t>
  </si>
  <si>
    <t>209E72051</t>
  </si>
  <si>
    <t>254E01601</t>
  </si>
  <si>
    <t>PATCHING PLANED SURFACE, AS PER PLAN</t>
  </si>
  <si>
    <t>255E10500</t>
  </si>
  <si>
    <t>UNCLASSIFIED EXCAVATION, INCLUDING ROCK</t>
  </si>
  <si>
    <t>503E21320</t>
  </si>
  <si>
    <t>509E25001</t>
  </si>
  <si>
    <t>REINFORCING STEEL, AS PER PLAN</t>
  </si>
  <si>
    <t>512E74000</t>
  </si>
  <si>
    <t>REMOVAL OF EXISTING COATINGS FROM CONCRETE SURFACES</t>
  </si>
  <si>
    <t>516E14014</t>
  </si>
  <si>
    <t>INTEGRAL ABUTMENT EXPANSION JOINT SEAL</t>
  </si>
  <si>
    <t>517E75600</t>
  </si>
  <si>
    <t>DEEP BEAM BRIDGE RETROFIT RAILING</t>
  </si>
  <si>
    <t>524E94804</t>
  </si>
  <si>
    <t>DRILLED SHAFTS, 42" DIAMETER, INTO BEDROCK</t>
  </si>
  <si>
    <t>601E20010</t>
  </si>
  <si>
    <t>601E26001</t>
  </si>
  <si>
    <t>DUMPED ROCK FILL, TYPE B, AS PER PLAN</t>
  </si>
  <si>
    <t>21" CONDUIT, TYPE A</t>
  </si>
  <si>
    <t>29" X 45" CONDUIT, TYPE A, 706.04</t>
  </si>
  <si>
    <t>CATCH BASIN, NO. 8A</t>
  </si>
  <si>
    <t>606E17000</t>
  </si>
  <si>
    <t>RAISING TYPE 5 GUARDRAIL</t>
  </si>
  <si>
    <t>606E27850</t>
  </si>
  <si>
    <t>ANCHOR ASSEMBLY REBUILT, TYPE E</t>
  </si>
  <si>
    <t>606E60022</t>
  </si>
  <si>
    <t>IMPACT ATTENUATOR, TYPE 2 (UNIDIRECTIONAL)</t>
  </si>
  <si>
    <t>607E30000</t>
  </si>
  <si>
    <t>FENCE, SNOW</t>
  </si>
  <si>
    <t>608E53020</t>
  </si>
  <si>
    <t>608E53021</t>
  </si>
  <si>
    <t>608E98200</t>
  </si>
  <si>
    <t>614E11111</t>
  </si>
  <si>
    <t>LAW ENFORCEMENT OFFICER WITH PATROL CAR FOR ASSISTANCE, AS PER PLAN</t>
  </si>
  <si>
    <t>618E43000</t>
  </si>
  <si>
    <t>CENTER LINE, RUMBLE STRIPE (ASPHALT CONCRETE)</t>
  </si>
  <si>
    <t>622E10200</t>
  </si>
  <si>
    <t>BARRIER TRANSITION</t>
  </si>
  <si>
    <t>622E25004</t>
  </si>
  <si>
    <t>CONCRETE BARRIER, END ANCHORAGE, REINFORCED, TYPE B</t>
  </si>
  <si>
    <t>625E00481</t>
  </si>
  <si>
    <t>CONNECTION, UNFUSED PERMANENT, AS PER PLAN</t>
  </si>
  <si>
    <t>625E18200</t>
  </si>
  <si>
    <t>BRACKET ARM, 15'</t>
  </si>
  <si>
    <t>625E36001</t>
  </si>
  <si>
    <t>PLASTIC CAUTION TAPE, AS PER PLAN</t>
  </si>
  <si>
    <t>625E37211</t>
  </si>
  <si>
    <t>625E99000</t>
  </si>
  <si>
    <t>SPECIAL - LIGHTING</t>
  </si>
  <si>
    <t>630E11206</t>
  </si>
  <si>
    <t>OVERHEAD SIGN SUPPORT, TYPE TC-16.21, DESIGN 13</t>
  </si>
  <si>
    <t>630E20900</t>
  </si>
  <si>
    <t>OVERHEAD SIGN SUPPORT, TYPE TC-12.30, DESIGN 9</t>
  </si>
  <si>
    <t>630E80300</t>
  </si>
  <si>
    <t>SIGN, TEMPORARY OVERLAY</t>
  </si>
  <si>
    <t>630E89902</t>
  </si>
  <si>
    <t>REMOVAL OF MISCELLANEOUS TRAFFIC CONTROL ITEM</t>
  </si>
  <si>
    <t>631E94406</t>
  </si>
  <si>
    <t>REMOVAL OF SIGNS WIRED</t>
  </si>
  <si>
    <t>633E67301</t>
  </si>
  <si>
    <t>PREEMPTION, AS PER PLAN</t>
  </si>
  <si>
    <t>633E67311</t>
  </si>
  <si>
    <t>PREEMPTION RECEIVING UNIT, AS PER PLAN</t>
  </si>
  <si>
    <t>633E67321</t>
  </si>
  <si>
    <t>PREEMPTION DETECTOR CABLE, AS PER PLAN</t>
  </si>
  <si>
    <t>633E67351</t>
  </si>
  <si>
    <t>PREEMPTION PHASE SELECTOR, AS PER PLAN</t>
  </si>
  <si>
    <t>633E67401</t>
  </si>
  <si>
    <t>PREEMPTION CONFIRMATION LIGHT, AS PER PLAN</t>
  </si>
  <si>
    <t>638E10901</t>
  </si>
  <si>
    <t>SERVICE BOX ADJUSTED TO GRADE, AS PER PLAN</t>
  </si>
  <si>
    <t>643E40000</t>
  </si>
  <si>
    <t>644E01520</t>
  </si>
  <si>
    <t>DOTTED LINE, 12"</t>
  </si>
  <si>
    <t>644E01630</t>
  </si>
  <si>
    <t>690E99500</t>
  </si>
  <si>
    <t>691E10000</t>
  </si>
  <si>
    <t>SPECIAL - HERBICIDAL SPRAYING, WEED AND BRUSH CONTROL FROM ROAD</t>
  </si>
  <si>
    <t>691E41000</t>
  </si>
  <si>
    <t>SPECIAL - HERBICIDAL SPRAYING</t>
  </si>
  <si>
    <t>691E41900</t>
  </si>
  <si>
    <t>SPECIAL - HERBICIDAL SPRAYING, GUARDRAIL</t>
  </si>
  <si>
    <t>SPECIAL - HERBICIDAL SPRAYING, MISC.:</t>
  </si>
  <si>
    <t>691E60300</t>
  </si>
  <si>
    <t>862E00500</t>
  </si>
  <si>
    <t>SCALING</t>
  </si>
  <si>
    <t>202E38603</t>
  </si>
  <si>
    <t>BRIDGE RAILING REMOVED FOR REUSE, AS PER PLAN</t>
  </si>
  <si>
    <t>202E56001</t>
  </si>
  <si>
    <t>204E50100</t>
  </si>
  <si>
    <t>GEOTEXTILE FABRIC, 712.09, TYPE A</t>
  </si>
  <si>
    <t>257E10001</t>
  </si>
  <si>
    <t>423E98200</t>
  </si>
  <si>
    <t>NON-REINFORCED CONCRETE PAVEMENT, MISC.:</t>
  </si>
  <si>
    <t>512E33300</t>
  </si>
  <si>
    <t>TYPE A WATERPROOFING</t>
  </si>
  <si>
    <t>512E73501</t>
  </si>
  <si>
    <t>516E14020</t>
  </si>
  <si>
    <t>SEMI-INTEGRAL ABUTMENT EXPANSION JOINT SEAL</t>
  </si>
  <si>
    <t>516E25000</t>
  </si>
  <si>
    <t>NYLON REINFORCED NEOPRENE SHEETING</t>
  </si>
  <si>
    <t>519E12304</t>
  </si>
  <si>
    <t>SPECIAL - PATCHING CONCRETE BRIDGE DECK - TYPE C</t>
  </si>
  <si>
    <t>526E10000</t>
  </si>
  <si>
    <t>REINFORCED CONCRETE APPROACH SLABS (T=12")</t>
  </si>
  <si>
    <t>43" X 68" CONDUIT, TYPE A, 706.04</t>
  </si>
  <si>
    <t>CATCH BASIN, NO. 2-3, AS PER PLAN</t>
  </si>
  <si>
    <t>MANHOLE, NO. 3 WITH 84" BASE I.D. AND 6" WEIR</t>
  </si>
  <si>
    <t>606E10210</t>
  </si>
  <si>
    <t>SPECIAL - NOISE BARRIER (REFLECTIVE), OVER 10' TO 14' HEIGHT</t>
  </si>
  <si>
    <t>606E70000</t>
  </si>
  <si>
    <t>THRIE BEAM BULLNOSE</t>
  </si>
  <si>
    <t>606E71000</t>
  </si>
  <si>
    <t>THRIE BEAM GUARDRAIL</t>
  </si>
  <si>
    <t>607E70000</t>
  </si>
  <si>
    <t>FENCELINE SEEDING AND MULCHING</t>
  </si>
  <si>
    <t>614E23650</t>
  </si>
  <si>
    <t>WORK ZONE CHANNELIZING LINE, CLASS II</t>
  </si>
  <si>
    <t>622E10201</t>
  </si>
  <si>
    <t>BARRIER TRANSITION, AS PER PLAN</t>
  </si>
  <si>
    <t>622E24850</t>
  </si>
  <si>
    <t>CONCRETE BARRIER END SECTION, TYPE B1</t>
  </si>
  <si>
    <t>622E24860</t>
  </si>
  <si>
    <t>CONCRETE BARRIER END SECTION, TYPE C1</t>
  </si>
  <si>
    <t>622E25014</t>
  </si>
  <si>
    <t>CONCRETE BARRIER, END ANCHOR, REINFORCED, TYPE C1</t>
  </si>
  <si>
    <t>625E10614</t>
  </si>
  <si>
    <t>LIGHT POLE ANCHOR BOLTS ON STRUCTURE</t>
  </si>
  <si>
    <t>625E23100</t>
  </si>
  <si>
    <t>NO. 2 AWG 600 VOLT DISTRIBUTION CABLE</t>
  </si>
  <si>
    <t>625E25408</t>
  </si>
  <si>
    <t>CONDUIT, 2", 725.051</t>
  </si>
  <si>
    <t>625E25504</t>
  </si>
  <si>
    <t>CONDUIT, 3", 725.051</t>
  </si>
  <si>
    <t>625E25604</t>
  </si>
  <si>
    <t>CONDUIT, 4", 725.051</t>
  </si>
  <si>
    <t>625E25908</t>
  </si>
  <si>
    <t>CONDUIT, JACKED OR DRILLED, 725.052</t>
  </si>
  <si>
    <t>625E75551</t>
  </si>
  <si>
    <t>DISTRIBUTION CABLE REMOVED, AS PER PLAN</t>
  </si>
  <si>
    <t>630E80400</t>
  </si>
  <si>
    <t>SIGN, PERMANENT OVERLAY</t>
  </si>
  <si>
    <t>632E05006</t>
  </si>
  <si>
    <t>632E05086</t>
  </si>
  <si>
    <t>632E83100</t>
  </si>
  <si>
    <t>STRAIN POLE, TYPE TC-81.10, DESIGN 11</t>
  </si>
  <si>
    <t>633E67320</t>
  </si>
  <si>
    <t>PREEMPTION DETECTOR CABLE</t>
  </si>
  <si>
    <t>633E74001</t>
  </si>
  <si>
    <t>UNINTERRUPTIBLE POWER SUPPLY (UPS), AS PER PLAN</t>
  </si>
  <si>
    <t>642E00094</t>
  </si>
  <si>
    <t>EDGE LINE, 6"</t>
  </si>
  <si>
    <t>642E00104</t>
  </si>
  <si>
    <t>EDGE LINE, TYPE 3</t>
  </si>
  <si>
    <t>642E00105</t>
  </si>
  <si>
    <t>EDGE LINE, 6", TYPE 1, AS PER PLAN</t>
  </si>
  <si>
    <t>642E00194</t>
  </si>
  <si>
    <t>LANE LINE, 6"</t>
  </si>
  <si>
    <t>642E00204</t>
  </si>
  <si>
    <t>LANE LINE, TYPE 3</t>
  </si>
  <si>
    <t>642E00394</t>
  </si>
  <si>
    <t>CHANNELIZING LINE, 12"</t>
  </si>
  <si>
    <t>642E00404</t>
  </si>
  <si>
    <t>CHANNELIZING LINE, TYPE 3</t>
  </si>
  <si>
    <t>643E00204</t>
  </si>
  <si>
    <t>643E00404</t>
  </si>
  <si>
    <t>643E01510</t>
  </si>
  <si>
    <t>644E00104</t>
  </si>
  <si>
    <t>644E00204</t>
  </si>
  <si>
    <t>644E00404</t>
  </si>
  <si>
    <t>644E01382</t>
  </si>
  <si>
    <t>644E50100</t>
  </si>
  <si>
    <t>646E10010</t>
  </si>
  <si>
    <t>646E10110</t>
  </si>
  <si>
    <t>646E10310</t>
  </si>
  <si>
    <t>646E20510</t>
  </si>
  <si>
    <t>692E30400</t>
  </si>
  <si>
    <t>SPECIAL - MOWBACK</t>
  </si>
  <si>
    <t>EDGE LINE, 4"</t>
  </si>
  <si>
    <t>832E30001</t>
  </si>
  <si>
    <t>EROSION CONTROL, AS PER PLAN</t>
  </si>
  <si>
    <t>895E10010</t>
  </si>
  <si>
    <t>MANUFACTURED WATER QUALITY STRUCTURE, TYPE 1</t>
  </si>
  <si>
    <t>100E50200</t>
  </si>
  <si>
    <t>111E10000</t>
  </si>
  <si>
    <t>SPECIAL - DEPARTMENTS SHARE FACILITATED PARTNERING COSTS</t>
  </si>
  <si>
    <t>CONCRETE MEDIAN REMOVED, AS PER PLAN</t>
  </si>
  <si>
    <t>202E42041</t>
  </si>
  <si>
    <t>ANCHOR ASSEMBLY REMOVED, TYPE T, AS PER PLAN</t>
  </si>
  <si>
    <t>202E47800</t>
  </si>
  <si>
    <t>IMPACT ATTENUATOR REMOVED</t>
  </si>
  <si>
    <t>202E53101</t>
  </si>
  <si>
    <t>MAILBOX REMOVED, AS PER PLAN</t>
  </si>
  <si>
    <t>251E01010</t>
  </si>
  <si>
    <t>252E01001</t>
  </si>
  <si>
    <t>FULL DEPTH RIGID PAVEMENT REMOVAL AND FLEXIBLE REPLACEMENT, AS PER PLAN</t>
  </si>
  <si>
    <t>253E90100</t>
  </si>
  <si>
    <t>255E10010</t>
  </si>
  <si>
    <t>FULL DEPTH PAVEMENT REMOVAL AND RIGID REPLACEMENT, CLASS QC1</t>
  </si>
  <si>
    <t>255E10011</t>
  </si>
  <si>
    <t>255E10161</t>
  </si>
  <si>
    <t>FULL DEPTH PAVEMENT REMOVAL AND RIGID REPLACEMENT, CLASS QC MS, AS PER PLAN</t>
  </si>
  <si>
    <t>255E10501</t>
  </si>
  <si>
    <t>305E13010</t>
  </si>
  <si>
    <t>9" CONCRETE BASE, CLASS QC1</t>
  </si>
  <si>
    <t>421E10020</t>
  </si>
  <si>
    <t>MICROSURFACING, LEVELING COURSE</t>
  </si>
  <si>
    <t>423E00250</t>
  </si>
  <si>
    <t>451E98000</t>
  </si>
  <si>
    <t>452E10010</t>
  </si>
  <si>
    <t>6" NON-REINFORCED CONCRETE PAVEMENT, CLASS QC1</t>
  </si>
  <si>
    <t>452E10011</t>
  </si>
  <si>
    <t>6" NON-REINFORCED CONCRETE PAVEMENT, CLASS QC1, AS PER PLAN</t>
  </si>
  <si>
    <t>452E10050</t>
  </si>
  <si>
    <t>6" NON-REINFORCED CONCRETE PAVEMENT, CLASS QC MS</t>
  </si>
  <si>
    <t>452E12010</t>
  </si>
  <si>
    <t>8" NON-REINFORCED CONCRETE PAVEMENT, CLASS QC1</t>
  </si>
  <si>
    <t>452E12050</t>
  </si>
  <si>
    <t>8" NON-REINFORCED CONCRETE PAVEMENT, CLASS QC MS</t>
  </si>
  <si>
    <t>452E13010</t>
  </si>
  <si>
    <t>9" NON-REINFORCED CONCRETE PAVEMENT, CLASS QC1</t>
  </si>
  <si>
    <t>452E14010</t>
  </si>
  <si>
    <t>10" NON-REINFORCED CONCRETE PAVEMENT, CLASS QC1</t>
  </si>
  <si>
    <t>UNCLASSIFIED EXCAVATION, INCLUDING ROCK, AS PER PLAN</t>
  </si>
  <si>
    <t>507E00410</t>
  </si>
  <si>
    <t>511E21522</t>
  </si>
  <si>
    <t>CLASS QC2 CONCRETE WITH QC/QA, SUPERSTRUCTURE</t>
  </si>
  <si>
    <t>CLASS QC2 CONCRETE WITH QC/QA, SUPERSTRUCTURE, AS PER PLAN</t>
  </si>
  <si>
    <t>511E32210</t>
  </si>
  <si>
    <t>CLASS QC2 CONCRETE, SUPERSTRUCTURE</t>
  </si>
  <si>
    <t>CLASS QC2 CONCRETE, SUPERSTRUCTURE, AS PER PLAN</t>
  </si>
  <si>
    <t>511E34410</t>
  </si>
  <si>
    <t>511E34411</t>
  </si>
  <si>
    <t>511E34444</t>
  </si>
  <si>
    <t>CLASS QC2 CONCRETE, BRIDGE DECK</t>
  </si>
  <si>
    <t>511E34446</t>
  </si>
  <si>
    <t>CLASS QC2 CONCRETE WITH QC/QA, BRIDGE DECK</t>
  </si>
  <si>
    <t>511E34447</t>
  </si>
  <si>
    <t>CLASS QC2 CONCRETE WITH QC/QA, BRIDGE DECK, AS PER PLAN</t>
  </si>
  <si>
    <t>511E34448</t>
  </si>
  <si>
    <t>CLASS QC2 CONCRETE, BRIDGE DECK (PARAPET)</t>
  </si>
  <si>
    <t>511E34451</t>
  </si>
  <si>
    <t>511E40512</t>
  </si>
  <si>
    <t>CLASS QC1 CONCRETE WITH QC/QA, PIER ABOVE FOOTINGS</t>
  </si>
  <si>
    <t>CLASS QC1 CONCRETE, PIER ABOVE FOOTINGS</t>
  </si>
  <si>
    <t>511E41012</t>
  </si>
  <si>
    <t>511E42510</t>
  </si>
  <si>
    <t>CLASS QC1 CONCRETE, PIER CAP</t>
  </si>
  <si>
    <t>511E43510</t>
  </si>
  <si>
    <t>CLASS QC1 CONCRETE, ABUTMENT INCLUDING FOOTING</t>
  </si>
  <si>
    <t>511E43512</t>
  </si>
  <si>
    <t>CLASS QC1 CONCRETE WITH QC/QA, ABUTMENT INCLUDING FOOTING</t>
  </si>
  <si>
    <t>511E44110</t>
  </si>
  <si>
    <t>CLASS QC1 CONCRETE, ABUTMENT NOT INCLUDING FOOTING</t>
  </si>
  <si>
    <t>511E44112</t>
  </si>
  <si>
    <t>CLASS QC1 CONCRETE, ABUTMENT</t>
  </si>
  <si>
    <t>CLASS QC1 CONCRETE, ABUTMENT, AS PER PLAN</t>
  </si>
  <si>
    <t>511E45710</t>
  </si>
  <si>
    <t>511E45711</t>
  </si>
  <si>
    <t>511E45712</t>
  </si>
  <si>
    <t>CLASS QC1 CONCRETE WITH QC/QA, ABUTMENT</t>
  </si>
  <si>
    <t>511E46010</t>
  </si>
  <si>
    <t>CLASS QC1 CONCRETE</t>
  </si>
  <si>
    <t>511E46011</t>
  </si>
  <si>
    <t>CLASS QC1 CONCRETE, AS PER PLAN</t>
  </si>
  <si>
    <t>511E46210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</si>
  <si>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</si>
  <si>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</si>
  <si>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</si>
  <si>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</si>
  <si>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</si>
  <si>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</si>
  <si>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511E46610</t>
  </si>
  <si>
    <t>CLASS QC1 CONCRETE, HEADWALL</t>
  </si>
  <si>
    <t>511E50210</t>
  </si>
  <si>
    <t>CLASS QC1 CONCRETE, SUBSTRUCTURE</t>
  </si>
  <si>
    <t>511E53010</t>
  </si>
  <si>
    <t>CLASS QC1 CONCRETE, MISC.:</t>
  </si>
  <si>
    <t>511E53012</t>
  </si>
  <si>
    <t>CLASS QC2 CONCRETE, MISC.:</t>
  </si>
  <si>
    <t>515E12030</t>
  </si>
  <si>
    <t>PRESTRESSED CONCRETE COMPOSITE BOX BEAM BRIDGE MEMBERS, LEVEL 1, CB17-48</t>
  </si>
  <si>
    <t>516E13201</t>
  </si>
  <si>
    <t>1/2" PREFORMED EXPANSION JOINT FILLER, AS PER PLAN</t>
  </si>
  <si>
    <t>516E13601</t>
  </si>
  <si>
    <t>1" PREFORMED EXPANSION JOINT FILLER, AS PER PLAN</t>
  </si>
  <si>
    <t>516E13901</t>
  </si>
  <si>
    <t>2" PREFORMED EXPANSION JOINT FILLER, AS PER PLAN</t>
  </si>
  <si>
    <t>516E14010</t>
  </si>
  <si>
    <t>SPECIAL - POURED POLYURETHANE JOINT SEAL</t>
  </si>
  <si>
    <t>518E12901</t>
  </si>
  <si>
    <t>SCUPPER, LENGTHENING, AS PER PLAN</t>
  </si>
  <si>
    <t>519E12510</t>
  </si>
  <si>
    <t>SPECIAL - PATCHING CONCRETE BRIDGE DECK</t>
  </si>
  <si>
    <t>601E34100</t>
  </si>
  <si>
    <t>ROCK CHANNEL PROTECTION, TYPE B WITHOUT FILTER</t>
  </si>
  <si>
    <t>INLET, NO. 2-A-6</t>
  </si>
  <si>
    <t>606E15050</t>
  </si>
  <si>
    <t>GUARDRAIL, TYPE MGS</t>
  </si>
  <si>
    <t>606E15100</t>
  </si>
  <si>
    <t>GUARDRAIL, TYPE MGS WITH LONG POSTS</t>
  </si>
  <si>
    <t>606E15150</t>
  </si>
  <si>
    <t>GUARDRAIL, TYPE MGS HALF POST SPACING</t>
  </si>
  <si>
    <t>606E15200</t>
  </si>
  <si>
    <t>GUARDRAIL, TYPE MGS HALF POST SPACING WITH LONG POSTS</t>
  </si>
  <si>
    <t>606E15250</t>
  </si>
  <si>
    <t>GUARDRAIL, TYPE MGS QUARTER POST SPACING</t>
  </si>
  <si>
    <t>606E15300</t>
  </si>
  <si>
    <t>GUARDRAIL, TYPE MGS QUARTER POST SPACING WITH LONG POSTS</t>
  </si>
  <si>
    <t>606E15400</t>
  </si>
  <si>
    <t>MGS GUARDRAIL, TYPE 8</t>
  </si>
  <si>
    <t>606E15550</t>
  </si>
  <si>
    <t>GUARDRAIL, BARRIER DESIGN, TYPE MGS</t>
  </si>
  <si>
    <t>606E16051</t>
  </si>
  <si>
    <t>GUARDRAIL REBUILT, TYPE MGS, AS PER PLAN</t>
  </si>
  <si>
    <t>GUARDRAIL REBUILT, TYPE 5, USING 9 FOOT POSTS,  AS PER PLAN</t>
  </si>
  <si>
    <t>606E16561</t>
  </si>
  <si>
    <t>GUARDRAIL REBUILT, TYPE MGS WITH LONG POSTS, AS PER PLAN</t>
  </si>
  <si>
    <t>606E16661</t>
  </si>
  <si>
    <t>GUARDRAIL REBUILT, BARRIER DESIGN, TYPE MGS, AS PER PLAN</t>
  </si>
  <si>
    <t>606E17350</t>
  </si>
  <si>
    <t>GUARDRAIL, TYPE MGS, 25' LONG - SPAN</t>
  </si>
  <si>
    <t>606E17750</t>
  </si>
  <si>
    <t>REPLACE EXISTING GUARDRAIL BLOCKOUT, TYPE MGS</t>
  </si>
  <si>
    <t>606E17900</t>
  </si>
  <si>
    <t>GUARDRAIL POST</t>
  </si>
  <si>
    <t>606E25550</t>
  </si>
  <si>
    <t>ANCHOR ASSEMBLY, MGS TYPE A</t>
  </si>
  <si>
    <t>606E26050</t>
  </si>
  <si>
    <t>ANCHOR ASSEMBLY, MGS TYPE B</t>
  </si>
  <si>
    <t>606E26150</t>
  </si>
  <si>
    <t>ANCHOR ASSEMBLY, MGS TYPE E</t>
  </si>
  <si>
    <t>606E26550</t>
  </si>
  <si>
    <t>ANCHOR ASSEMBLY, MGS TYPE T</t>
  </si>
  <si>
    <t>ANCHOR ASSEMBLY REBUILT, MGS TYPE T, AS PER PLAN</t>
  </si>
  <si>
    <t>606E35002</t>
  </si>
  <si>
    <t>MGS BRIDGE TERMINAL ASSEMBLY, TYPE 1</t>
  </si>
  <si>
    <t>MGS BRIDGE TERMINAL ASSEMBLY, TYPE 1, AS PER PLAN</t>
  </si>
  <si>
    <t>MGS BRIDGE TERMINAL ASSEMBLY, TYPE 2</t>
  </si>
  <si>
    <t>MGS BRIDGE TERMINAL ASSEMBLY REBUILT, TYPE 1</t>
  </si>
  <si>
    <t>MGS BRIDGE TERMINAL ASSEMBLY REBUILT, TYPE 2</t>
  </si>
  <si>
    <t>606E60040</t>
  </si>
  <si>
    <t>IMPACT ATTENUATOR, TYPE 3 UNIDIRECTIONAL</t>
  </si>
  <si>
    <t>609E14001</t>
  </si>
  <si>
    <t>CURB, TYPE 2-A, AS PER PLAN</t>
  </si>
  <si>
    <t>611E00100</t>
  </si>
  <si>
    <t>611E00200</t>
  </si>
  <si>
    <t>611E00400</t>
  </si>
  <si>
    <t>611E00401</t>
  </si>
  <si>
    <t>611E00406</t>
  </si>
  <si>
    <t>611E00410</t>
  </si>
  <si>
    <t>611E00510</t>
  </si>
  <si>
    <t>611E00900</t>
  </si>
  <si>
    <t>611E01100</t>
  </si>
  <si>
    <t>611E01400</t>
  </si>
  <si>
    <t>611E01500</t>
  </si>
  <si>
    <t>611E02000</t>
  </si>
  <si>
    <t>611E02500</t>
  </si>
  <si>
    <t>611E02600</t>
  </si>
  <si>
    <t>611E03100</t>
  </si>
  <si>
    <t>611E04200</t>
  </si>
  <si>
    <t>611E04400</t>
  </si>
  <si>
    <t>611E04401</t>
  </si>
  <si>
    <t>611E04600</t>
  </si>
  <si>
    <t>611E04601</t>
  </si>
  <si>
    <t>611E04900</t>
  </si>
  <si>
    <t>611E05200</t>
  </si>
  <si>
    <t>611E05700</t>
  </si>
  <si>
    <t>611E05900</t>
  </si>
  <si>
    <t>611E06100</t>
  </si>
  <si>
    <t>611E06101</t>
  </si>
  <si>
    <t>611E06400</t>
  </si>
  <si>
    <t>611E06700</t>
  </si>
  <si>
    <t>611E07200</t>
  </si>
  <si>
    <t>611E07400</t>
  </si>
  <si>
    <t>611E07600</t>
  </si>
  <si>
    <t>611E07900</t>
  </si>
  <si>
    <t>611E08200</t>
  </si>
  <si>
    <t>611E09100</t>
  </si>
  <si>
    <t>611E10200</t>
  </si>
  <si>
    <t>611E10400</t>
  </si>
  <si>
    <t>611E10600</t>
  </si>
  <si>
    <t>611E11900</t>
  </si>
  <si>
    <t>611E12100</t>
  </si>
  <si>
    <t>611E13200</t>
  </si>
  <si>
    <t>611E13400</t>
  </si>
  <si>
    <t>611E13600</t>
  </si>
  <si>
    <t>611E16200</t>
  </si>
  <si>
    <t>611E16400</t>
  </si>
  <si>
    <t>611E16600</t>
  </si>
  <si>
    <t>611E23600</t>
  </si>
  <si>
    <t>611E52900</t>
  </si>
  <si>
    <t>611E53100</t>
  </si>
  <si>
    <t>611E96550</t>
  </si>
  <si>
    <t>611E97200</t>
  </si>
  <si>
    <t>611E97300</t>
  </si>
  <si>
    <t>611E97400</t>
  </si>
  <si>
    <t>611E97800</t>
  </si>
  <si>
    <t>611E98150</t>
  </si>
  <si>
    <t>611E98180</t>
  </si>
  <si>
    <t>611E98230</t>
  </si>
  <si>
    <t>611E98300</t>
  </si>
  <si>
    <t>611E98370</t>
  </si>
  <si>
    <t>611E98410</t>
  </si>
  <si>
    <t>611E98434</t>
  </si>
  <si>
    <t>611E98450</t>
  </si>
  <si>
    <t>611E98470</t>
  </si>
  <si>
    <t>611E98510</t>
  </si>
  <si>
    <t>611E98511</t>
  </si>
  <si>
    <t>611E98540</t>
  </si>
  <si>
    <t>611E98630</t>
  </si>
  <si>
    <t>611E98631</t>
  </si>
  <si>
    <t>611E98634</t>
  </si>
  <si>
    <t>611E98635</t>
  </si>
  <si>
    <t>611E98690</t>
  </si>
  <si>
    <t>611E98700</t>
  </si>
  <si>
    <t>611E99114</t>
  </si>
  <si>
    <t>611E99150</t>
  </si>
  <si>
    <t>611E99154</t>
  </si>
  <si>
    <t>611E99155</t>
  </si>
  <si>
    <t>611E99574</t>
  </si>
  <si>
    <t>611E99580</t>
  </si>
  <si>
    <t>611E99654</t>
  </si>
  <si>
    <t>611E99655</t>
  </si>
  <si>
    <t>611E99660</t>
  </si>
  <si>
    <t>611E99661</t>
  </si>
  <si>
    <t>611E99690</t>
  </si>
  <si>
    <t>611E99710</t>
  </si>
  <si>
    <t>611E99720</t>
  </si>
  <si>
    <t>611E99820</t>
  </si>
  <si>
    <t>611E99900</t>
  </si>
  <si>
    <t>613E41251</t>
  </si>
  <si>
    <t>LOW STRENGTH MORTAR BACKFILL (TYPE 1), AS PER PLAN</t>
  </si>
  <si>
    <t>614E12490</t>
  </si>
  <si>
    <t>RESUME LEGAL SPEED SIGN</t>
  </si>
  <si>
    <t>614E18600</t>
  </si>
  <si>
    <t>619E16011</t>
  </si>
  <si>
    <t>FIELD OFFICE, TYPE B, AS PER PLAN</t>
  </si>
  <si>
    <t>622E41000</t>
  </si>
  <si>
    <t>PORTABLE BARRIER, 32"</t>
  </si>
  <si>
    <t>622E41011</t>
  </si>
  <si>
    <t>PORTABLE BARRIER, 50", AS PER PLAN</t>
  </si>
  <si>
    <t>622E41020</t>
  </si>
  <si>
    <t>PORTABLE BARRIER, 32", BRIDGE MOUNTED</t>
  </si>
  <si>
    <t>622E41050</t>
  </si>
  <si>
    <t>PORTABLE BARRIER, "Y" CONNECTOR</t>
  </si>
  <si>
    <t>623E38500</t>
  </si>
  <si>
    <t>623E38501</t>
  </si>
  <si>
    <t>623E39500</t>
  </si>
  <si>
    <t>623E39501</t>
  </si>
  <si>
    <t>623E40500</t>
  </si>
  <si>
    <t>623E40520</t>
  </si>
  <si>
    <t>625E14400</t>
  </si>
  <si>
    <t>LIGHT POLE FOUNDATION REPAIR</t>
  </si>
  <si>
    <t>625E25409</t>
  </si>
  <si>
    <t>CONDUIT, 2", 725.051, AS PER PLAN</t>
  </si>
  <si>
    <t>625E25505</t>
  </si>
  <si>
    <t>CONDUIT, 3", 725.051, AS PER PLAN</t>
  </si>
  <si>
    <t>625E25605</t>
  </si>
  <si>
    <t>CONDUIT, 4", 725.051, AS PER PLAN</t>
  </si>
  <si>
    <t>625E25803</t>
  </si>
  <si>
    <t>CONDUIT, CONCRETE ENCASED, AS PER PLAN</t>
  </si>
  <si>
    <t>625E25906</t>
  </si>
  <si>
    <t>CONDUIT, JACKED OR DRILLED, 725.051</t>
  </si>
  <si>
    <t>625E75351</t>
  </si>
  <si>
    <t>LIGHT TOWER REMOVED, AS PER PLAN</t>
  </si>
  <si>
    <t>631E87102</t>
  </si>
  <si>
    <t>BALLAST, TYPE CMRI-100-480</t>
  </si>
  <si>
    <t>631E94250</t>
  </si>
  <si>
    <t>REMOVAL OF LUMINAIRE</t>
  </si>
  <si>
    <t>631E94350</t>
  </si>
  <si>
    <t>REMOVAL OF DISCONNECT SWITCH</t>
  </si>
  <si>
    <t>631E94470</t>
  </si>
  <si>
    <t>REMOVAL OF SIGN SERVICE</t>
  </si>
  <si>
    <t>632E05065</t>
  </si>
  <si>
    <t>632E40400</t>
  </si>
  <si>
    <t>SIGNAL CABLE, 4 CONDUCTOR, NO. 14 AWG</t>
  </si>
  <si>
    <t>632E70401</t>
  </si>
  <si>
    <t>CONDUIT RISER, 2" DIAMETER, AS PER PLAN</t>
  </si>
  <si>
    <t>632E77230</t>
  </si>
  <si>
    <t>632E77231</t>
  </si>
  <si>
    <t>632E81700</t>
  </si>
  <si>
    <t>COMBINATION SIGNAL SUPPORT, MISC.:</t>
  </si>
  <si>
    <t>632E89905</t>
  </si>
  <si>
    <t>PEDESTAL, 10', TRANSFORMER BASE, AS PER PLAN</t>
  </si>
  <si>
    <t>642E01560</t>
  </si>
  <si>
    <t>DOTTED LINE, 12", TYPE 1</t>
  </si>
  <si>
    <t>642E30001</t>
  </si>
  <si>
    <t>REMOVAL OF PAVEMENT MARKING, AS PER PLAN</t>
  </si>
  <si>
    <t>644E30030</t>
  </si>
  <si>
    <t>CURB MARKING</t>
  </si>
  <si>
    <t>646E20100</t>
  </si>
  <si>
    <t>646E20502</t>
  </si>
  <si>
    <t>646E20504</t>
  </si>
  <si>
    <t>646E20600</t>
  </si>
  <si>
    <t>646E20710</t>
  </si>
  <si>
    <t>648E00100</t>
  </si>
  <si>
    <t>648E00104</t>
  </si>
  <si>
    <t>648E00204</t>
  </si>
  <si>
    <t>648E00300</t>
  </si>
  <si>
    <t>661E14001</t>
  </si>
  <si>
    <t>PERENNIALS, AS PER PLAN</t>
  </si>
  <si>
    <t>690E20240</t>
  </si>
  <si>
    <t>SPECIAL - ROADWAY</t>
  </si>
  <si>
    <t>692E10100</t>
  </si>
  <si>
    <t>692E20100</t>
  </si>
  <si>
    <t>692E30100</t>
  </si>
  <si>
    <t>847E30400</t>
  </si>
  <si>
    <t>848E10100</t>
  </si>
  <si>
    <t>LATEX MODIFIED CONCRETE OVERLAY USING HYDRODEMOLITION</t>
  </si>
  <si>
    <t>848E30100</t>
  </si>
  <si>
    <t>LATEX MODIFIED CONCRETE OVERLAY (VARIABLE THICKNESS), MATERIAL ONLY</t>
  </si>
  <si>
    <t>863E00100</t>
  </si>
  <si>
    <t>GEOGRID, TYPE P1</t>
  </si>
  <si>
    <t>SPECIAL - RAIL ITEM, MISC.:</t>
  </si>
  <si>
    <t>100E50100</t>
  </si>
  <si>
    <t>SPECIAL - DEPARTMENT'S SHARE OF THE DISPUTE RESOLUTION BOARD</t>
  </si>
  <si>
    <t>SPECIAL - DEPARTMENT'S SHARE OF THE DISPUTE RESOLUTION ADVIS OR</t>
  </si>
  <si>
    <t>L S</t>
  </si>
  <si>
    <t>202E47001</t>
  </si>
  <si>
    <t>BRIDGE TERMINAL ASSEMBLY REMOVED, AS PER PLAN</t>
  </si>
  <si>
    <t>203E35141</t>
  </si>
  <si>
    <t>209E15051</t>
  </si>
  <si>
    <t>FULL DEPTH PAVEMENT REMOVAL AND RIGID REPLACEMENT, CLASS QC1 , AS PER PLAN</t>
  </si>
  <si>
    <t>255E10160</t>
  </si>
  <si>
    <t>FULL DEPTH PAVEMENT REMOVAL AND RIGID REPLACEMENT, CLASS QC MS</t>
  </si>
  <si>
    <t>FULL DEPTH PAVEMENT REMOVAL AND RIGID REPLACEMENT, CLASS RRC M</t>
  </si>
  <si>
    <t>FULL DEPTH PAVEMENT REMOVAL AND RIGID REPLACEMENT, CLASS RRC M, AS PER PLAN</t>
  </si>
  <si>
    <t>DIAMOND GRINDING PORTLAND CEMENT CONCRETE PAVEMENT, AS PER P LAN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</si>
  <si>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</si>
  <si>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</si>
  <si>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</si>
  <si>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</si>
  <si>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</si>
  <si>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</si>
  <si>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</si>
  <si>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</si>
  <si>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</si>
  <si>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</si>
  <si>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</si>
  <si>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</si>
  <si>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</si>
  <si>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</si>
  <si>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</si>
  <si>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</si>
  <si>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441E50300</t>
  </si>
  <si>
    <t>ASPHALT CONCRETE INTERMEDIATE COURSE, TYPE 2, (448)</t>
  </si>
  <si>
    <t>441E50301</t>
  </si>
  <si>
    <t>ASPHALT CONCRETE INTERMEDIATE COURSE, TYPE 2, (448), AS PER PLAN</t>
  </si>
  <si>
    <t>441E50400</t>
  </si>
  <si>
    <t>ASPHALT CONCRETE SURFACE COURSE, TYPE 1, (448), (DRIVEWAYS)</t>
  </si>
  <si>
    <t>441E50401</t>
  </si>
  <si>
    <t>ASPHALT CONCRETE SURFACE COURSE, TYPE 1, (448), (DRIVEWAYS),  AS PER PLAN</t>
  </si>
  <si>
    <t>441E50600</t>
  </si>
  <si>
    <t>ASPHALT CONCRETE INTERMEDIATE COURSE, TYPE 2, (448), (DRIVEW AYS)</t>
  </si>
  <si>
    <t>441E50700</t>
  </si>
  <si>
    <t>ASPHALT CONCRETE INTERMEDIATE COURSE, TYPE 1, (448), (UNDER GUARDRAIL)</t>
  </si>
  <si>
    <t>441E50701</t>
  </si>
  <si>
    <t>ASPHALT CONCRETE INTERMEDIATE COURSE, TYPE 1, (448), (UNDER GUARDRAIL), AS PER PLAN</t>
  </si>
  <si>
    <t>441E90000</t>
  </si>
  <si>
    <t>451E14010</t>
  </si>
  <si>
    <t>9" REINFORCED CONCRETE PAVEMENT, CLASS QC1</t>
  </si>
  <si>
    <t>452E09010</t>
  </si>
  <si>
    <t>4" NON-REINFORCED CONCRETE PAVEMENT, CLASS QC1</t>
  </si>
  <si>
    <t>452E12051</t>
  </si>
  <si>
    <t>8" NON-REINFORCED CONCRETE PAVEMENT, CLASS QC MS, AS PER PLA N</t>
  </si>
  <si>
    <t>452E13011</t>
  </si>
  <si>
    <t>9" NON-REINFORCED CONCRETE PAVEMENT, CLASS QC1, AS PER PLAN</t>
  </si>
  <si>
    <t>452E19200</t>
  </si>
  <si>
    <t>503E21104</t>
  </si>
  <si>
    <t>511E21520</t>
  </si>
  <si>
    <t>511E21523</t>
  </si>
  <si>
    <t>511E31610</t>
  </si>
  <si>
    <t>511E32212</t>
  </si>
  <si>
    <t>511E33418</t>
  </si>
  <si>
    <t>511E34412</t>
  </si>
  <si>
    <t>CLASS QC2 CONCRETE WITH QC/QA, BRIDGE DECK (PARAPET), AS PER  PLAN</t>
  </si>
  <si>
    <t>511E43210</t>
  </si>
  <si>
    <t>CLASS QC1 CONCRETE, PIER</t>
  </si>
  <si>
    <t>CLASS QC1 CONCRETE WITH QC/QA, ABUTMENT NOT INCLUDING FOOTIN G</t>
  </si>
  <si>
    <t>511E44113</t>
  </si>
  <si>
    <t>CLASS QC1 CONCRETE WITH QC/QA, ABUTMENT NOT INCLUDING FOOTIN G, AS PER PLAN</t>
  </si>
  <si>
    <t>511E46012</t>
  </si>
  <si>
    <t>CLASS QC1 CONCRETE WITH QC/QA</t>
  </si>
  <si>
    <t>511E47010</t>
  </si>
  <si>
    <t>CLASS QC1 CONCRETE, CULVERT</t>
  </si>
  <si>
    <t>511E51512</t>
  </si>
  <si>
    <t>CLASS QC2 CONCRETE WITH QC/QA, SIDEWALK</t>
  </si>
  <si>
    <t>512E10301</t>
  </si>
  <si>
    <t>SEALING CONCRETE BRIDGE DECKS WITH HMWM RESIN, AS PER PLAN</t>
  </si>
  <si>
    <t>TREATING CONCRETE BRIDGE DECKS WITH GRAVITY FED RESIN, AS PE R PLAN</t>
  </si>
  <si>
    <t>512E74001</t>
  </si>
  <si>
    <t>REMOVAL OF EXISTING COATINGS FROM CONCRETE SURFACES, AS PER PLAN</t>
  </si>
  <si>
    <t>FIELD PAINTING OF DAMAGED STRUCTURAL STEEL, AS PER PLAN</t>
  </si>
  <si>
    <t>526E25010</t>
  </si>
  <si>
    <t>REINFORCED CONCRETE APPROACH SLABS WITH QC/QA (T=15")</t>
  </si>
  <si>
    <t>526E25011</t>
  </si>
  <si>
    <t>REINFORCED CONCRETE APPROACH SLABS WITH QC/QA (T=15"), AS PE R PLAN</t>
  </si>
  <si>
    <t>526E30011</t>
  </si>
  <si>
    <t>REINFORCED CONCRETE APPROACH SLABS WITH QC/QA (T=17"), AS PE R PLAN</t>
  </si>
  <si>
    <t>606E15051</t>
  </si>
  <si>
    <t>GUARDRAIL, TYPE MGS, AS PER PLAN</t>
  </si>
  <si>
    <t>606E15151</t>
  </si>
  <si>
    <t>GUARDRAIL, TYPE MGS HALF POST SPACING, AS PER PLAN</t>
  </si>
  <si>
    <t>606E17360</t>
  </si>
  <si>
    <t>GUARDRAIL, TYPE MGS, LONG-SPAN</t>
  </si>
  <si>
    <t>606E27810</t>
  </si>
  <si>
    <t>ANCHOR ASSEMBLY REBUILT, MGS TYPE A</t>
  </si>
  <si>
    <t>606E27847</t>
  </si>
  <si>
    <t>ANCHOR ASSEMBLY REBUILT, MGS TYPE B, AS PER PLAN</t>
  </si>
  <si>
    <t>606E27861</t>
  </si>
  <si>
    <t>ANCHOR ASSEMBLY REBUILT, MGS TYPE E, AS PER PLAN</t>
  </si>
  <si>
    <t>606E35003</t>
  </si>
  <si>
    <t>606E35013</t>
  </si>
  <si>
    <t>MGS BRIDGE TERMINAL ASSEMBLY REBUILT, TYPE 1, AS PER PLAN</t>
  </si>
  <si>
    <t>606E35102</t>
  </si>
  <si>
    <t>MGS BRIDGE TERMINAL ASSEMBLY, TYPE 2, AS PER PLAN</t>
  </si>
  <si>
    <t>606E60029</t>
  </si>
  <si>
    <t>IMPACT ATTENUATOR, TYPE 2 (BIDIRECTIONAL), AS PER PLAN</t>
  </si>
  <si>
    <t>607E39930</t>
  </si>
  <si>
    <t>SPECIAL - VANDAL PROTECTION FENCE, 12' CURVED, COATED FABRIC</t>
  </si>
  <si>
    <t>609E50001</t>
  </si>
  <si>
    <t>4" CONCRETE TRAFFIC ISLAND, AS PER PLAN</t>
  </si>
  <si>
    <t>609E54001</t>
  </si>
  <si>
    <t>6" CONCRETE TRAFFIC ISLAND, AS PER PLAN</t>
  </si>
  <si>
    <t>611E00901</t>
  </si>
  <si>
    <t>611E01800</t>
  </si>
  <si>
    <t>611E01801</t>
  </si>
  <si>
    <t>611E03300</t>
  </si>
  <si>
    <t>611E03700</t>
  </si>
  <si>
    <t>611E05100</t>
  </si>
  <si>
    <t>611E05901</t>
  </si>
  <si>
    <t>611E07401</t>
  </si>
  <si>
    <t>611E07601</t>
  </si>
  <si>
    <t>18" CONDUIT, TYPE C, AS PER PLAN</t>
  </si>
  <si>
    <t>611E08700</t>
  </si>
  <si>
    <t>611E08900</t>
  </si>
  <si>
    <t>611E10201</t>
  </si>
  <si>
    <t>611E10900</t>
  </si>
  <si>
    <t>611E11200</t>
  </si>
  <si>
    <t>611E19200</t>
  </si>
  <si>
    <t>611E19400</t>
  </si>
  <si>
    <t>611E19600</t>
  </si>
  <si>
    <t>611E20700</t>
  </si>
  <si>
    <t>611E20900</t>
  </si>
  <si>
    <t>611E21100</t>
  </si>
  <si>
    <t>611E22200</t>
  </si>
  <si>
    <t>611E22400</t>
  </si>
  <si>
    <t>611E26000</t>
  </si>
  <si>
    <t>611E28000</t>
  </si>
  <si>
    <t>611E52700</t>
  </si>
  <si>
    <t>611E53000</t>
  </si>
  <si>
    <t>611E53200</t>
  </si>
  <si>
    <t>48" X 76" CONDUIT, TYPE A, 706.04</t>
  </si>
  <si>
    <t>611E94800</t>
  </si>
  <si>
    <t>611E94900</t>
  </si>
  <si>
    <t>611E96551</t>
  </si>
  <si>
    <t>611E96600</t>
  </si>
  <si>
    <t>611E98151</t>
  </si>
  <si>
    <t>611E98181</t>
  </si>
  <si>
    <t>611E98341</t>
  </si>
  <si>
    <t>CATCH BASIN, NO. 5A</t>
  </si>
  <si>
    <t>611E98371</t>
  </si>
  <si>
    <t>611E98471</t>
  </si>
  <si>
    <t>611E98840</t>
  </si>
  <si>
    <t>611E99101</t>
  </si>
  <si>
    <t>INLET, NO. 3 FOR SINGLE SLOPE BARRIER, TYPE B1, AS PER PLAN</t>
  </si>
  <si>
    <t>611E99110</t>
  </si>
  <si>
    <t>611E99500</t>
  </si>
  <si>
    <t>611E99575</t>
  </si>
  <si>
    <t>611E99582</t>
  </si>
  <si>
    <t>611E99650</t>
  </si>
  <si>
    <t>MANHOLE FRAME AND COVER</t>
  </si>
  <si>
    <t>611E99700</t>
  </si>
  <si>
    <t>611E99854</t>
  </si>
  <si>
    <t>613E41250</t>
  </si>
  <si>
    <t>LOW STRENGTH MORTAR BACKFILL (TYPE 1)</t>
  </si>
  <si>
    <t>614E11130</t>
  </si>
  <si>
    <t>LAW ENFORCEMENT OFFICER FOR ASSISTANCE</t>
  </si>
  <si>
    <t>614E11630</t>
  </si>
  <si>
    <t>INCREASED BARRIER DELINEATION</t>
  </si>
  <si>
    <t>614E32800</t>
  </si>
  <si>
    <t>WORK ZONE ISLAND MARKING, CLASS III, 642 PAINT</t>
  </si>
  <si>
    <t>SHOULDER RECONDITIONING, MISC.:</t>
  </si>
  <si>
    <t>618E40601</t>
  </si>
  <si>
    <t>620E70000</t>
  </si>
  <si>
    <t>DELINEATOR, MISC.:</t>
  </si>
  <si>
    <t>620E70010</t>
  </si>
  <si>
    <t>622E25007</t>
  </si>
  <si>
    <t>CONCRETE BARRIER, END ANCHORAGE, REINFORCED, TYPE B1, AS PER  PLAN</t>
  </si>
  <si>
    <t>622E25051</t>
  </si>
  <si>
    <t>CONCRETE BARRIER, END ANCHOR, REINFORCED, TYPE D, AS PER  PL AN</t>
  </si>
  <si>
    <t>622E41001</t>
  </si>
  <si>
    <t>PORTABLE BARRIER, 32", AS PER PLAN</t>
  </si>
  <si>
    <t>622E41010</t>
  </si>
  <si>
    <t>PORTABLE BARRIER, 50"</t>
  </si>
  <si>
    <t>622E41021</t>
  </si>
  <si>
    <t>PORTABLE BARRIER, 32", BRIDGE MOUNTED, AS PER PLAN</t>
  </si>
  <si>
    <t>622E90200</t>
  </si>
  <si>
    <t>623E39600</t>
  </si>
  <si>
    <t>623E40000</t>
  </si>
  <si>
    <t>MONUMENT ASSEMBLY REMOVED AND RESET</t>
  </si>
  <si>
    <t>623E40900</t>
  </si>
  <si>
    <t>625E18101</t>
  </si>
  <si>
    <t>BRACKET ARM, 12', AS PER PLAN</t>
  </si>
  <si>
    <t>625E25304</t>
  </si>
  <si>
    <t>CONDUIT, 1-1/2", 725.051</t>
  </si>
  <si>
    <t>625E25909</t>
  </si>
  <si>
    <t>CONDUIT, JACKED OR DRILLED, 725.052, AS PER PLAN</t>
  </si>
  <si>
    <t>625E26253</t>
  </si>
  <si>
    <t>LUMINAIRE, CONVENTIONAL, SOLID STATE (LED), AS PER PLAN</t>
  </si>
  <si>
    <t>625E30711</t>
  </si>
  <si>
    <t>PULL BOX, 725.08, 32", AS PER PLAN</t>
  </si>
  <si>
    <t>625E35021</t>
  </si>
  <si>
    <t>RE-ERECT EXISTING LIGHT TOWER, AS PER PLAN</t>
  </si>
  <si>
    <t>630E08200</t>
  </si>
  <si>
    <t>TEMPORARY SIGN SUPPORT, NO. 2 POST</t>
  </si>
  <si>
    <t>630E79611</t>
  </si>
  <si>
    <t>SIGN SUPPORT ASSEMBLY, BARRIER MOUNTED, AS PER PLAN</t>
  </si>
  <si>
    <t>630E84010</t>
  </si>
  <si>
    <t>CONCRETE BARRIER MEDIAN OVERHEAD SIGN SUPPORT FOUNDATION, TY PE TC-21.50</t>
  </si>
  <si>
    <t>630E86292</t>
  </si>
  <si>
    <t>REMOVAL OF GROUND MOUNTED WOODEN BOX BEAM SUPPORT  AND DISPO SAL</t>
  </si>
  <si>
    <t>630E87101</t>
  </si>
  <si>
    <t>REMOVAL OF OVERHEAD MOUNTED SIGN AND REERECTION, AS PER PLAN</t>
  </si>
  <si>
    <t>631E94490</t>
  </si>
  <si>
    <t>REMOVAL, MISC.:</t>
  </si>
  <si>
    <t>VEHICULAR SIGNAL HEAD, (LED), 3-SECTION, 12" LENS, 1-WAY, WI TH BACKPLATE (BLACK), AS PER PLAN</t>
  </si>
  <si>
    <t>VEHICULAR SIGNAL HEAD, (LED), BLACK, 3-SECTION, 12" LENS, 1- WAY, POLYCARBONATE WITH BACKPLATE</t>
  </si>
  <si>
    <t>VEHICULAR SIGNAL HEAD, (LED), BLACK, 3-SECTION, 12" LENS, 1- WAY, POLYCARBONATE, WITH BACKPLATE,  AS PER PLAN</t>
  </si>
  <si>
    <t>VEHICULAR SIGNAL HEAD, (LED), 4-SECTION, 12" LENS, 1-WAY, PO LYCARBONATE, AS PER PLAN</t>
  </si>
  <si>
    <t>VEHICULAR SIGNAL HEAD, (LED), BLACK, 5-SECTION, 12" LENS, 1- WAY, POLYCARBONATE WITH BACKPLATE</t>
  </si>
  <si>
    <t>VEHICULAR SIGNAL HEAD, (LED), BLACK, 5-SECTION, 12" LENS, 1- WAY, POLYCARBONATE, WITH BACKPLATE,  AS PER PLAN</t>
  </si>
  <si>
    <t>PEDESTRIAN SIGNAL HEAD (LED) , (COUNTDOWN), TYPE D, AS PER P LAN</t>
  </si>
  <si>
    <t>SIGNAL SUPPORT, MECHANICAL DAMPER FOR TC-81.21 MAST ARM (GRE ATER THAN 59' IN LENGTH)</t>
  </si>
  <si>
    <t>SIGNAL SUPPORT, MECHANICAL DAMPER FOR TC-81.21 MAST ARM (GRE ATER THAN 59' IN LENGTH), AS PER PLAN</t>
  </si>
  <si>
    <t>COMBINATION SIGNAL SUPPORT, TYPE TC-81.21, DESIGN 4, AS PER  PLAN</t>
  </si>
  <si>
    <t>COMBINATION SIGNAL SUPPORT, TYPE TC-81.21, DESIGN 11, AS PER  PLAN</t>
  </si>
  <si>
    <t>COMBINATION SIGNAL SUPPORT, TYPE TC-81.21, DESIGN 12, AS PER  PLAN</t>
  </si>
  <si>
    <t>COMBINATION SIGNAL SUPPORT, TYPE TC-81.21, DESIGN 13, AS PER  PLAN</t>
  </si>
  <si>
    <t>633E45000</t>
  </si>
  <si>
    <t>GPS (GLOBAL POSITIONING SYSTEM) CLOCK ASSEMBLY</t>
  </si>
  <si>
    <t>638E06200</t>
  </si>
  <si>
    <t>642E00720</t>
  </si>
  <si>
    <t>CHEVRON MARKING, TYPE 1</t>
  </si>
  <si>
    <t>642E01100</t>
  </si>
  <si>
    <t>SCHOOL SYMBOL MARKING, 72", TYPE 1</t>
  </si>
  <si>
    <t>642E20802</t>
  </si>
  <si>
    <t>YIELD LINE, TYPE 1</t>
  </si>
  <si>
    <t>EDGE LINE, 6", AS PER PLAN</t>
  </si>
  <si>
    <t>643E01602</t>
  </si>
  <si>
    <t>644E00720</t>
  </si>
  <si>
    <t>CHEVRON MARKING</t>
  </si>
  <si>
    <t>644E01301</t>
  </si>
  <si>
    <t>LANE ARROW, AS PER PLAN</t>
  </si>
  <si>
    <t>644E01620</t>
  </si>
  <si>
    <t>BIKE CROSSING SYMBOL</t>
  </si>
  <si>
    <t>644E19000</t>
  </si>
  <si>
    <t>SHARED LANE MARKING</t>
  </si>
  <si>
    <t>646E10620</t>
  </si>
  <si>
    <t>646E20506</t>
  </si>
  <si>
    <t>648E00404</t>
  </si>
  <si>
    <t>804E15010</t>
  </si>
  <si>
    <t>FIBER OPTIC CABLE, 24 FIBER</t>
  </si>
  <si>
    <t>804E34013</t>
  </si>
  <si>
    <t>TERMINATION PANEL, 12 FIBER, AS PER PLAN</t>
  </si>
  <si>
    <t>804E34022</t>
  </si>
  <si>
    <t>TERMINATION PANEL, 24 FIBER</t>
  </si>
  <si>
    <t>804E36000</t>
  </si>
  <si>
    <t>SLACK INSTALLATION</t>
  </si>
  <si>
    <t>809E65000</t>
  </si>
  <si>
    <t>ITS CABINET - GROUND MOUNTED</t>
  </si>
  <si>
    <t>809E69000</t>
  </si>
  <si>
    <t>ADVANCE RADAR DETECTION</t>
  </si>
  <si>
    <t>809E69100</t>
  </si>
  <si>
    <t>STOP-BAR RADAR DETECTION</t>
  </si>
  <si>
    <t>833E10000</t>
  </si>
  <si>
    <t>CONDUIT RENEWAL USING SPRAY APPLIED STRUCTURAL LINER, ROUND CONDUIT</t>
  </si>
  <si>
    <t>POLYMER MODIFIED ASPHALT EXPANSION JOINT SYSTEM</t>
  </si>
  <si>
    <t>SUPERPLASTICIZED DENSE CONCRETE OVERLAY (VARIABLE THICKNESS) , AS PER PLAN</t>
  </si>
  <si>
    <t>856E10000</t>
  </si>
  <si>
    <t>STONE MASTIC ASPHALT CONCRETE INTERMEDIATE COURSE (CELLULOSE)</t>
  </si>
  <si>
    <t>103E06000</t>
  </si>
  <si>
    <t>PREMIUM FOR CONTRACT PERFORMANCE BOND, PAYMENT BOND AND MAINTENANCE BOND</t>
  </si>
  <si>
    <t>202E42011</t>
  </si>
  <si>
    <t>ANCHOR ASSEMBLY REMOVED, TYPE E, AS PER PLAN</t>
  </si>
  <si>
    <t>202E58400</t>
  </si>
  <si>
    <t>INLET ABANDONED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</si>
  <si>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</si>
  <si>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</si>
  <si>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</si>
  <si>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</si>
  <si>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</si>
  <si>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</si>
  <si>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202E75260</t>
  </si>
  <si>
    <t>VANDAL PROTECTION FENCE REMOVED</t>
  </si>
  <si>
    <t>202E75800</t>
  </si>
  <si>
    <t>DISCONNECT EXISTING CIRCUIT</t>
  </si>
  <si>
    <t>209E72000</t>
  </si>
  <si>
    <t>254E01011</t>
  </si>
  <si>
    <t>PAVEMENT PLANING, PORTLAND CEMENT CONCRETE, AS PER PLAN</t>
  </si>
  <si>
    <t>301E46010</t>
  </si>
  <si>
    <t>ASPHALT CONCRETE BASE, PG64-28</t>
  </si>
  <si>
    <t>421E10021</t>
  </si>
  <si>
    <t>MICROSURFACING, LEVELING COURSE, AS PER PLAN</t>
  </si>
  <si>
    <t>CRACK SEALING, TYPE I</t>
  </si>
  <si>
    <t>441E50201</t>
  </si>
  <si>
    <t>ASPHALT CONCRETE INTERMEDIATE COURSE, TYPE 1, (448), AS PER PLAN</t>
  </si>
  <si>
    <t>452E11010</t>
  </si>
  <si>
    <t>7" NON-REINFORCED CONCRETE PAVEMENT, CLASS QC1</t>
  </si>
  <si>
    <t>511E32213</t>
  </si>
  <si>
    <t>511E33500</t>
  </si>
  <si>
    <t>SEMI-INTEGRAL DIAPHRAGM GUIDE</t>
  </si>
  <si>
    <t>511E33501</t>
  </si>
  <si>
    <t>SEMI-INTEGRAL DIAPHRAGM GUIDE, AS PER PLAN</t>
  </si>
  <si>
    <t>515E12091</t>
  </si>
  <si>
    <t>PRESTRESSED CONCRETE COMPOSITE BOX BEAM BRIDGE MEMBERS, LEVEL 1, CB33-48, AS PER PLAN</t>
  </si>
  <si>
    <t>516E10010</t>
  </si>
  <si>
    <t>ARMORLESS PREFORMED JOINT SEAL</t>
  </si>
  <si>
    <t>518E12700</t>
  </si>
  <si>
    <t>SCUPPER, VERTICAL EXTENSION</t>
  </si>
  <si>
    <t>524E94803</t>
  </si>
  <si>
    <t>DRILLED SHAFTS, 42" DIAMETER, ABOVE BEDROCK, AS PER PLAN</t>
  </si>
  <si>
    <t>524E94805</t>
  </si>
  <si>
    <t>DRILLED SHAFTS, 42" DIAMETER, INTO BEDROCK, AS PER PLAN</t>
  </si>
  <si>
    <t>526E10011</t>
  </si>
  <si>
    <t>REINFORCED CONCRETE APPROACH SLABS WITH QC/QA (T=12"), AS PE R PLAN</t>
  </si>
  <si>
    <t>526E90010</t>
  </si>
  <si>
    <t>TYPE A INSTALLATION</t>
  </si>
  <si>
    <t>526E90011</t>
  </si>
  <si>
    <t>TYPE A INSTALLATION, AS PER PLAN</t>
  </si>
  <si>
    <t>526E90030</t>
  </si>
  <si>
    <t>TYPE C INSTALLATION</t>
  </si>
  <si>
    <t>601E34400</t>
  </si>
  <si>
    <t>ROCK CHANNEL PROTECTION, WITH GROUT</t>
  </si>
  <si>
    <t>PAVED GUTTER, MISC.:</t>
  </si>
  <si>
    <t>602E98200</t>
  </si>
  <si>
    <t>606E11001</t>
  </si>
  <si>
    <t>GUARDRAIL, THRIE BEAM RAIL AND TRANSITION SECTION, AS PER  P LAN</t>
  </si>
  <si>
    <t>606E12000</t>
  </si>
  <si>
    <t>GUARDRAIL, TYPE 5MR</t>
  </si>
  <si>
    <t>606E15350</t>
  </si>
  <si>
    <t>GUARDRAIL, TYPE MGS WITH SOCKETED POSTS</t>
  </si>
  <si>
    <t>606E16301</t>
  </si>
  <si>
    <t>GUARDRAIL REBUILT, TYPE 5MR, AS PER PLAN</t>
  </si>
  <si>
    <t>606E16560</t>
  </si>
  <si>
    <t>GUARDRAIL REBUILT, TYPE MGS WITH LONG POSTS</t>
  </si>
  <si>
    <t>606E27900</t>
  </si>
  <si>
    <t>ANCHOR ASSEMBLY REBUILT, TYPE T</t>
  </si>
  <si>
    <t>606E35010</t>
  </si>
  <si>
    <t>BRIDGE TERMINAL ASSEMBLY REBUILT, TYPE 1</t>
  </si>
  <si>
    <t>606E35110</t>
  </si>
  <si>
    <t>BRIDGE TERMINAL ASSEMBLY REBUILT, TYPE 2</t>
  </si>
  <si>
    <t>606E60070</t>
  </si>
  <si>
    <t>IMPACT ATTENUATOR REBUILT, TYPE 1 (BIDIRECTIONAL), AS  PER P LAN</t>
  </si>
  <si>
    <t>609E23001</t>
  </si>
  <si>
    <t>COMBINATION CURB AND GUTTER, TYPE 4, AS PER PLAN</t>
  </si>
  <si>
    <t>609E70000</t>
  </si>
  <si>
    <t>4" CONCRETE MEDIAN</t>
  </si>
  <si>
    <t>611E00511</t>
  </si>
  <si>
    <t>6" CONDUIT, TYPE F FOR UNDERDRAIN OUTLETS, AS PER PLAN</t>
  </si>
  <si>
    <t>611E11700</t>
  </si>
  <si>
    <t>27" CONDUIT, TYPE A</t>
  </si>
  <si>
    <t>611E94901</t>
  </si>
  <si>
    <t>8' X 5' CONDUIT, TYPE A, 706.05, AS PER PLAN</t>
  </si>
  <si>
    <t>611E95001</t>
  </si>
  <si>
    <t>10' X 5' CONDUIT, TYPE A, 706.05, AS PER PLAN</t>
  </si>
  <si>
    <t>611E98850</t>
  </si>
  <si>
    <t>INLET, NO. 2-A-8</t>
  </si>
  <si>
    <t>611E98860</t>
  </si>
  <si>
    <t>INLET, NO. 2-A-10</t>
  </si>
  <si>
    <t>611E99620</t>
  </si>
  <si>
    <t>MANHOLE, NO. 5</t>
  </si>
  <si>
    <t>611E99711</t>
  </si>
  <si>
    <t>PRECAST REINFORCED CONCRETE OUTLET, AS PER PLAN</t>
  </si>
  <si>
    <t>614E12337</t>
  </si>
  <si>
    <t>WORK ZONE IMPACT ATTENUATOR (UNIDIRECTIONAL), AS PER PLAN</t>
  </si>
  <si>
    <t>625E14300</t>
  </si>
  <si>
    <t>MEDIAN LIGHT POLE FOUNDATION, 8' DEEP</t>
  </si>
  <si>
    <t>625E17961</t>
  </si>
  <si>
    <t>BRACKET ARM, 8', AS PER PLAN</t>
  </si>
  <si>
    <t>625E18000</t>
  </si>
  <si>
    <t>BRACKET ARM, 10'</t>
  </si>
  <si>
    <t>625E23001</t>
  </si>
  <si>
    <t>NO. 4 AWG 600 VOLT DISTRIBUTION CABLE, AS PER PLAN</t>
  </si>
  <si>
    <t>625E23302</t>
  </si>
  <si>
    <t>NO. 6 AWG 5000 VOLT DISTRIBUTION CABLE</t>
  </si>
  <si>
    <t>625E24300</t>
  </si>
  <si>
    <t>1-1/2" DUCT CABLE WITH TWO NO. 2 AWG 5000 VOLT CABLES</t>
  </si>
  <si>
    <t>625E25606</t>
  </si>
  <si>
    <t>CONDUIT, 4", 725.052</t>
  </si>
  <si>
    <t>625E25750</t>
  </si>
  <si>
    <t>CONDUIT, 4", MULTICELL, 725.20 , EPC-40</t>
  </si>
  <si>
    <t>625E25752</t>
  </si>
  <si>
    <t>CONDUIT, 4", MULTICELL, 725.20 , EPC-80</t>
  </si>
  <si>
    <t>625E30710</t>
  </si>
  <si>
    <t>PULL BOX, 725.08, 32"</t>
  </si>
  <si>
    <t>625E35020</t>
  </si>
  <si>
    <t>RE-ERECT EXISTING LIGHT TOWER</t>
  </si>
  <si>
    <t>625E75521</t>
  </si>
  <si>
    <t>LUMINAIRE SUPPORT REMOVED, AS PER PLAN</t>
  </si>
  <si>
    <t>626E00200</t>
  </si>
  <si>
    <t>630E02101</t>
  </si>
  <si>
    <t>GROUND MOUNTED SUPPORT, NO. 2 POST, AS PER PLAN</t>
  </si>
  <si>
    <t>630E08005</t>
  </si>
  <si>
    <t>ONE WAY SUPPORT, NO. 3 POST, AS PER PLAN</t>
  </si>
  <si>
    <t>630E86003</t>
  </si>
  <si>
    <t>REMOVAL OF GROUND MOUNTED POST SUPPORT AND DISPOSAL, AS PER PLAN</t>
  </si>
  <si>
    <t>631E92001</t>
  </si>
  <si>
    <t>SIGN FLASHER ASSEMBLY, AS PER PLAN</t>
  </si>
  <si>
    <t>632E04000</t>
  </si>
  <si>
    <t>VEHICULAR SIGNAL HEAD, MISC.:</t>
  </si>
  <si>
    <t>632E04803</t>
  </si>
  <si>
    <t>VEHICULAR SIGNAL HEAD, (LED), 1 SECTION, 12" LENS, 1-WAY, PO LYCARBONATE, AS PER PLAN</t>
  </si>
  <si>
    <t>632E81095</t>
  </si>
  <si>
    <t>COMBINATION SIGNAL SUPPORT, TYPE TC-81.21, DESIGN 14, AS PER  PLAN</t>
  </si>
  <si>
    <t>632E83600</t>
  </si>
  <si>
    <t>STRAIN POLE, MISC.:</t>
  </si>
  <si>
    <t>632E85000</t>
  </si>
  <si>
    <t>COMBINATION STRAIN POLE, TYPE TC-81.10, DESIGN 10</t>
  </si>
  <si>
    <t>632E89601</t>
  </si>
  <si>
    <t>PEDESTAL, 8', AS PER PLAN</t>
  </si>
  <si>
    <t>633E67501</t>
  </si>
  <si>
    <t>UNINTERRUPTIBLE POWER SUPPLY (UPS), BATTERY REPLACEMENT, AS PER PLAN</t>
  </si>
  <si>
    <t>638E07901</t>
  </si>
  <si>
    <t>8" GATE VALVE AND VALVE BOX, AS PER PLAN</t>
  </si>
  <si>
    <t>642E00601</t>
  </si>
  <si>
    <t>CROSSWALK LINE, TYPE 1, AS PER PLAN</t>
  </si>
  <si>
    <t>642E01602</t>
  </si>
  <si>
    <t>BIKE LANE SYMBOL MARKING, TYPE 1</t>
  </si>
  <si>
    <t>643E30000</t>
  </si>
  <si>
    <t>646E20350</t>
  </si>
  <si>
    <t>646E20500</t>
  </si>
  <si>
    <t>DOTTED LINE</t>
  </si>
  <si>
    <t>646E50300</t>
  </si>
  <si>
    <t>804E15030</t>
  </si>
  <si>
    <t>FIBER OPTIC CABLE, 72 FIBER</t>
  </si>
  <si>
    <t>804E35001</t>
  </si>
  <si>
    <t>FUSION SPLICE, AS PER PLAN</t>
  </si>
  <si>
    <t>809E60000</t>
  </si>
  <si>
    <t>CCTV IP-CAMERA SYSTEM, DOME-TYPE</t>
  </si>
  <si>
    <t>809E61000</t>
  </si>
  <si>
    <t>CCTV CONCRETE POLE WITH LOWERING UNIT, 70 FEET</t>
  </si>
  <si>
    <t>809E69001</t>
  </si>
  <si>
    <t>ADVANCE RADAR DETECTION, AS PER PLAN</t>
  </si>
  <si>
    <t>809E69101</t>
  </si>
  <si>
    <t>STOP-BAR RADAR DETECTION, AS PER PLAN</t>
  </si>
  <si>
    <t>823E10000</t>
  </si>
  <si>
    <t>846E00110</t>
  </si>
  <si>
    <t>846E00111</t>
  </si>
  <si>
    <t>POLYMER MODIFIED ASPHALT EXPANSION JOINT SYSTEM, AS PER PLAN</t>
  </si>
  <si>
    <t>875E10000</t>
  </si>
  <si>
    <t>LONGITUDINAL JOINT ADHESIVE</t>
  </si>
  <si>
    <t>897E01010</t>
  </si>
  <si>
    <t>PAVEMENT PLANING, ASPHALT CONCRETE, CLASS A</t>
  </si>
  <si>
    <t>897E01011</t>
  </si>
  <si>
    <t>PAVEMENT PLANING, ASPHALT CONCRETE, CLASS A, AS PER PLAN</t>
  </si>
  <si>
    <t>897E02000</t>
  </si>
  <si>
    <t>900E11000</t>
  </si>
  <si>
    <t>201E26501</t>
  </si>
  <si>
    <t>201E26511</t>
  </si>
  <si>
    <t>STUMP REMOVED, 30", AS PER PLAN</t>
  </si>
  <si>
    <t>201E26521</t>
  </si>
  <si>
    <t>STUMP REMOVED, 48", AS PER PLAN</t>
  </si>
  <si>
    <t>201E26531</t>
  </si>
  <si>
    <t>STUMP REMOVED, 60", AS PER PLAN</t>
  </si>
  <si>
    <t>202E11305</t>
  </si>
  <si>
    <t>202E32801</t>
  </si>
  <si>
    <t>CONCRETE SLOPE PROTECTION REMOVED, AS PER PLAN</t>
  </si>
  <si>
    <t>202E38501</t>
  </si>
  <si>
    <t>BRIDGE RAILING REMOVED, AS PER PLAN</t>
  </si>
  <si>
    <t>202E38602</t>
  </si>
  <si>
    <t>BRIDGE RAILING REMOVED FOR REUSE</t>
  </si>
  <si>
    <t>204E45001</t>
  </si>
  <si>
    <t>PROOF ROLLING, AS PER PLAN</t>
  </si>
  <si>
    <t>251E01030</t>
  </si>
  <si>
    <t>PARTIAL DEPTH PAVEMENT REPAIR (442)</t>
  </si>
  <si>
    <t>251E01031</t>
  </si>
  <si>
    <t>PARTIAL DEPTH PAVEMENT REPAIR (442), AS PER PLAN</t>
  </si>
  <si>
    <t>251E01040</t>
  </si>
  <si>
    <t>PARTIAL DEPTH PAVEMENT REPAIR (ASPHALT CONCRETE BASE)</t>
  </si>
  <si>
    <t>251E01041</t>
  </si>
  <si>
    <t>PARTIAL DEPTH PAVEMENT REPAIR (ASPHALT CONCRETE BASE), AS PE R PLAN</t>
  </si>
  <si>
    <t>251E01042</t>
  </si>
  <si>
    <t>255E10110</t>
  </si>
  <si>
    <t>FULL DEPTH PAVEMENT REMOVAL AND RIGID REPLACEMENT, CLASS QC FS</t>
  </si>
  <si>
    <t>400E99000</t>
  </si>
  <si>
    <t>502E11100</t>
  </si>
  <si>
    <t>STRUCTURE FOR MAINTAINING TRAFFIC</t>
  </si>
  <si>
    <t>507E00651</t>
  </si>
  <si>
    <t>14" CAST-IN-PLACE REINFORCED CONCRETE PILES, FURNISHED, AS PER PLAN</t>
  </si>
  <si>
    <t>511E33310</t>
  </si>
  <si>
    <t>511E34413</t>
  </si>
  <si>
    <t>514E00401</t>
  </si>
  <si>
    <t>515E12051</t>
  </si>
  <si>
    <t>PRESTRESSED CONCRETE COMPOSITE BOX BEAM BRIDGE MEMBERS, LEVEL 1, CB21-48, AS PER PLAN</t>
  </si>
  <si>
    <t>516E10011</t>
  </si>
  <si>
    <t>ARMORLESS PREFORMED JOINT SEAL, AS PER PLAN</t>
  </si>
  <si>
    <t>517E75601</t>
  </si>
  <si>
    <t>DEEP BEAM BRIDGE RETROFIT RAILING, AS PER PLAN</t>
  </si>
  <si>
    <t>518E40001</t>
  </si>
  <si>
    <t>6" PERFORATED CORRUGATED PLASTIC PIPE, AS PER PLAN</t>
  </si>
  <si>
    <t>519E00100</t>
  </si>
  <si>
    <t>SPECIAL - COMPOSITE FIBER WRAP SYSTEM</t>
  </si>
  <si>
    <t>524E94904</t>
  </si>
  <si>
    <t>DRILLED SHAFTS, 48" DIAMETER, INTO BEDROCK</t>
  </si>
  <si>
    <t>526E30010</t>
  </si>
  <si>
    <t>REINFORCED CONCRETE APPROACH SLABS WITH QC/QA (T=17")</t>
  </si>
  <si>
    <t>606E15551</t>
  </si>
  <si>
    <t>GUARDRAIL, BARRIER DESIGN, TYPE MGS, AS PER PLAN</t>
  </si>
  <si>
    <t>606E16001</t>
  </si>
  <si>
    <t>GUARDRAIL REBUILT, AS PER PLAN</t>
  </si>
  <si>
    <t>606E16751</t>
  </si>
  <si>
    <t>GUARDRAIL REBUILT, TYPE MGS HALF POST SPACING, AS PER PLAN</t>
  </si>
  <si>
    <t>606E16851</t>
  </si>
  <si>
    <t>GUARDRAIL REBUILT, TYPE MGS QUARTER POST SPACING, AS PER PLA N</t>
  </si>
  <si>
    <t>606E35103</t>
  </si>
  <si>
    <t>607E61200</t>
  </si>
  <si>
    <t>GATE, TYPE CLT</t>
  </si>
  <si>
    <t>607E61201</t>
  </si>
  <si>
    <t>GATE, TYPE CLT, AS PER PLAN</t>
  </si>
  <si>
    <t>611E99111</t>
  </si>
  <si>
    <t>INLET, NO. 3 FOR SINGLE SLOPE BARRIER, TYPE C1, AS PER PLAN</t>
  </si>
  <si>
    <t>614E18010</t>
  </si>
  <si>
    <t>DIGITAL SPEED LIMIT (DSL) SIGN ASSEMBLY</t>
  </si>
  <si>
    <t>614E32200</t>
  </si>
  <si>
    <t>WORK ZONE RAILROAD SYMBOL MARKING, CLASS I, 642 PAINT</t>
  </si>
  <si>
    <t>614E98000</t>
  </si>
  <si>
    <t>614E98200</t>
  </si>
  <si>
    <t>622E25006</t>
  </si>
  <si>
    <t>CONCRETE BARRIER, END ANCHORAGE, REINFORCED, TYPE B1</t>
  </si>
  <si>
    <t>625E15201</t>
  </si>
  <si>
    <t>LIGHT TOWER FOUNDATION, 36" X 25' DEEP, AS PER PLAN</t>
  </si>
  <si>
    <t>625E25802</t>
  </si>
  <si>
    <t>CONDUIT, CONCRETE ENCASED</t>
  </si>
  <si>
    <t>625E26252</t>
  </si>
  <si>
    <t>LUMINAIRE, CONVENTIONAL, SOLID STATE (LED)</t>
  </si>
  <si>
    <t>625E26263</t>
  </si>
  <si>
    <t>LUMINAIRE, HIGH MAST, SOLID STATE (LED), AS PER PLAN</t>
  </si>
  <si>
    <t>625E27503</t>
  </si>
  <si>
    <t>LUMINAIRE, UNDERPASS, SOLID STATE (LED), AS PER PLAN</t>
  </si>
  <si>
    <t>625E29910</t>
  </si>
  <si>
    <t>TRANSITION JUNCTION BOX</t>
  </si>
  <si>
    <t>630E08530</t>
  </si>
  <si>
    <t>STREET NAME SIGN SUPPORT, NO. 4 POST</t>
  </si>
  <si>
    <t>630E79200</t>
  </si>
  <si>
    <t>SIGN ATTACHMENT ASSEMBLY, MAST ARM</t>
  </si>
  <si>
    <t>630E80501</t>
  </si>
  <si>
    <t>SIGN, DOUBLE FACED, STREET NAME, AS PER PLAN</t>
  </si>
  <si>
    <t>630E81304</t>
  </si>
  <si>
    <t>SIGN ERECTED, TEMPORARY OVERLAY</t>
  </si>
  <si>
    <t>630E85001</t>
  </si>
  <si>
    <t>REMOVAL OF GROUND MOUNTED SIGN AND STORAGE, AS PER PLAN</t>
  </si>
  <si>
    <t>632E40301</t>
  </si>
  <si>
    <t>SIGNAL CABLE, 3 CONDUCTOR, NO. 14 AWG, AS PER PLAN</t>
  </si>
  <si>
    <t>633E68511</t>
  </si>
  <si>
    <t>COMMUNICATIONS, AS PER PLAN</t>
  </si>
  <si>
    <t>638E20750</t>
  </si>
  <si>
    <t>SPECIAL - 6" FIRE HYDRANT</t>
  </si>
  <si>
    <t>638E20754</t>
  </si>
  <si>
    <t>SPECIAL - FIRE HYDRANT RELOCATED</t>
  </si>
  <si>
    <t>638E20770</t>
  </si>
  <si>
    <t>SPECIAL - 1" COPPER WATER SERVICE LINE</t>
  </si>
  <si>
    <t>640E99000</t>
  </si>
  <si>
    <t>643E20802</t>
  </si>
  <si>
    <t>643E30030</t>
  </si>
  <si>
    <t>644E30010</t>
  </si>
  <si>
    <t>646E20200</t>
  </si>
  <si>
    <t>646E50200</t>
  </si>
  <si>
    <t>654E11000</t>
  </si>
  <si>
    <t>659E00550</t>
  </si>
  <si>
    <t>SEEDING AND MULCHING, CLASS 4A</t>
  </si>
  <si>
    <t>671E14000</t>
  </si>
  <si>
    <t>EROSION CONTROL MAT</t>
  </si>
  <si>
    <t>690E12010</t>
  </si>
  <si>
    <t>SPECIAL - GEOTEXTILE FABRIC</t>
  </si>
  <si>
    <t>809E65990</t>
  </si>
  <si>
    <t>ITS DEVICE, MISC.:</t>
  </si>
  <si>
    <t>809E68900</t>
  </si>
  <si>
    <t>SIDE-FIRED RADAR DETECTOR</t>
  </si>
  <si>
    <t>837E21000</t>
  </si>
  <si>
    <t>844E10000</t>
  </si>
  <si>
    <t>CONCRETE PATCHING WITH GALVANIC ANODE PROTECTION</t>
  </si>
  <si>
    <t>844E10001</t>
  </si>
  <si>
    <t>CONCRETE PATCHING WITH GALVANIC ANODE PROTECTION, AS PER PLA N</t>
  </si>
  <si>
    <t>862E00610</t>
  </si>
  <si>
    <t>896E00012</t>
  </si>
  <si>
    <t>PORTABLE NON-INTRUSIVE TRAFFIC SENSOR, CLASS II</t>
  </si>
  <si>
    <t>202E00201</t>
  </si>
  <si>
    <t>RAILROAD CROSSING REMOVED, AS PER PLAN</t>
  </si>
  <si>
    <t>202E11300</t>
  </si>
  <si>
    <t>202E30801</t>
  </si>
  <si>
    <t>TRAFFIC ISLAND REMOVED, AS PER PLAN</t>
  </si>
  <si>
    <t>202E42806</t>
  </si>
  <si>
    <t>ANCHOR ASSEMBLY REMOVED FOR REUSE</t>
  </si>
  <si>
    <t>202E58001</t>
  </si>
  <si>
    <t>MANHOLE REMOVED, AS PER PLAN</t>
  </si>
  <si>
    <t>202E67000</t>
  </si>
  <si>
    <t>REGULATED UNDERGROUND STORAGE TANK REMOVED</t>
  </si>
  <si>
    <t>202E75001</t>
  </si>
  <si>
    <t>FENCE REMOVED, AS PER PLAN</t>
  </si>
  <si>
    <t>202E75201</t>
  </si>
  <si>
    <t>FENCE REMOVED FOR REUSE, AS PER PLAN</t>
  </si>
  <si>
    <t>203E35130</t>
  </si>
  <si>
    <t>GRANULAR MATERIAL, TYPE D</t>
  </si>
  <si>
    <t>GRANULAR MATERIAL, TYPE E</t>
  </si>
  <si>
    <t>GRANULAR MATERIAL, TYPE C, AS PER PLAN</t>
  </si>
  <si>
    <t>204E30030</t>
  </si>
  <si>
    <t>206E15010</t>
  </si>
  <si>
    <t>CEMENT STABILIZED SUBGRADE, 12 INCHES DEEP</t>
  </si>
  <si>
    <t>206E20000</t>
  </si>
  <si>
    <t>TEST ROLLING</t>
  </si>
  <si>
    <t>208E14001</t>
  </si>
  <si>
    <t>VIBRATION CONTROL AND MONITORING, AS PER PLAN</t>
  </si>
  <si>
    <t>251E01020</t>
  </si>
  <si>
    <t>251E01021</t>
  </si>
  <si>
    <t>RETROFIT DOWEL BARS</t>
  </si>
  <si>
    <t>302E46001</t>
  </si>
  <si>
    <t>ASPHALT CONCRETE BASE, PG64-22, AS PER PLAN</t>
  </si>
  <si>
    <t>305E14010</t>
  </si>
  <si>
    <t>10" CONCRETE BASE, CLASS QC1</t>
  </si>
  <si>
    <t>441E00100</t>
  </si>
  <si>
    <t>ANTI-SEGREGATION EQUIPMENT</t>
  </si>
  <si>
    <t>442E00100</t>
  </si>
  <si>
    <t>451E31000</t>
  </si>
  <si>
    <t>SPECIAL - PRESSURE RELIEF JOINT, TYPE B</t>
  </si>
  <si>
    <t>452E14050</t>
  </si>
  <si>
    <t>10" NON-REINFORCED CONCRETE PAVEMENT, CLASS QC MS</t>
  </si>
  <si>
    <t>452E14110</t>
  </si>
  <si>
    <t>11" NON-REINFORCED CONCRETE PAVEMENT, CLASS QC1</t>
  </si>
  <si>
    <t>503E21321</t>
  </si>
  <si>
    <t>507E00551</t>
  </si>
  <si>
    <t>12" CAST-IN-PLACE REINFORCED CONCRETE PILES, FURNISHED, AS PER PLAN</t>
  </si>
  <si>
    <t>509E20000</t>
  </si>
  <si>
    <t>REINFORCING STEEL, REPLACEMENT OF EXISTING REINFORCING STEEL</t>
  </si>
  <si>
    <t>511E31611</t>
  </si>
  <si>
    <t>511E34449</t>
  </si>
  <si>
    <t>CLASS QC2 CONCRETE, BRIDGE DECK (PARAPET), AS PER PLAN</t>
  </si>
  <si>
    <t>511E50211</t>
  </si>
  <si>
    <t>CLASS QC1 CONCRETE, SUBSTRUCTURE, AS PER PLAN</t>
  </si>
  <si>
    <t>511E51510</t>
  </si>
  <si>
    <t>CLASS QC2 CONCRETE, SIDEWALK</t>
  </si>
  <si>
    <t>511E52100</t>
  </si>
  <si>
    <t>CLASS QC FS CONCRETE</t>
  </si>
  <si>
    <t>511E53016</t>
  </si>
  <si>
    <t>CLASS QC4 CONCRETE, MISC.:</t>
  </si>
  <si>
    <t>511E71300</t>
  </si>
  <si>
    <t>514E00301</t>
  </si>
  <si>
    <t>515E12050</t>
  </si>
  <si>
    <t>PRESTRESSED CONCRETE COMPOSITE BOX BEAM BRIDGE MEMBERS, LEVEL 1, CB21-48</t>
  </si>
  <si>
    <t>515E15080</t>
  </si>
  <si>
    <t>DRAPED STRAND PRESTRESSED CONCRETE BRIDGE I-BEAM MEMBERS, LE VEL 3, TYPE WF42-49</t>
  </si>
  <si>
    <t>516E43101</t>
  </si>
  <si>
    <t>516E44400</t>
  </si>
  <si>
    <t>516E46201</t>
  </si>
  <si>
    <t>BEARING DEVICE, ROCKER, AS PER PLAN</t>
  </si>
  <si>
    <t>516E46501</t>
  </si>
  <si>
    <t>BEARING, PTFE (TEFLON), AS PER PLAN</t>
  </si>
  <si>
    <t>518E12301</t>
  </si>
  <si>
    <t>518E51101</t>
  </si>
  <si>
    <t>8" PIPE DOWNSPOUT, INCLUDING SPECIALS, AS PER PLAN</t>
  </si>
  <si>
    <t>518E62600</t>
  </si>
  <si>
    <t>523E20501</t>
  </si>
  <si>
    <t>RESTRIKE, AS PER PLAN</t>
  </si>
  <si>
    <t>526E15011</t>
  </si>
  <si>
    <t>REINFORCED CONCRETE APPROACH SLABS WITH QC/QA (T=13"), AS PE R PLAN</t>
  </si>
  <si>
    <t>601E25001</t>
  </si>
  <si>
    <t>DUMPED ROCK FILL, TYPE A, AS PER PLAN</t>
  </si>
  <si>
    <t>601E40000</t>
  </si>
  <si>
    <t>605E11000</t>
  </si>
  <si>
    <t>6" CONSTRUCTION  UNDERDRAINS</t>
  </si>
  <si>
    <t>605E13301</t>
  </si>
  <si>
    <t>6" UNCLASSIFIED PIPE UNDERDRAINS, AS PER PLAN</t>
  </si>
  <si>
    <t>606E15101</t>
  </si>
  <si>
    <t>GUARDRAIL, TYPE MGS WITH LONG POSTS, AS PER PLAN</t>
  </si>
  <si>
    <t>606E15251</t>
  </si>
  <si>
    <t>GUARDRAIL, TYPE MGS QUARTER POST SPACING, AS PER PLAN</t>
  </si>
  <si>
    <t>606E16050</t>
  </si>
  <si>
    <t>GUARDRAIL REBUILT, TYPE MGS</t>
  </si>
  <si>
    <t>606E16600</t>
  </si>
  <si>
    <t>GUARDRAIL REBUILT, BARRIER DESIGN, TYPE 5</t>
  </si>
  <si>
    <t>606E16660</t>
  </si>
  <si>
    <t>GUARDRAIL REBUILT, BARRIER DESIGN, TYPE MGS</t>
  </si>
  <si>
    <t>606E16700</t>
  </si>
  <si>
    <t>GUARDRAIL REBUILT, TYPE 5A</t>
  </si>
  <si>
    <t>606E16750</t>
  </si>
  <si>
    <t>GUARDRAIL REBUILT, TYPE MGS HALF POST SPACING</t>
  </si>
  <si>
    <t>606E16800</t>
  </si>
  <si>
    <t>GUARDRAIL REBUILT, TYPE MGS HALF POST SPACING WITH LONG POST S</t>
  </si>
  <si>
    <t>606E16850</t>
  </si>
  <si>
    <t>GUARDRAIL REBUILT, TYPE MGS QUARTER POST SPACING</t>
  </si>
  <si>
    <t>606E16900</t>
  </si>
  <si>
    <t>GUARDRAIL REBUILT, TYPE MGS QUARTER POST SPACING WITH LONG P OSTS</t>
  </si>
  <si>
    <t>606E27911</t>
  </si>
  <si>
    <t>606E35006</t>
  </si>
  <si>
    <t>MGS BRIDGE TERMINAL ASSEMBLY, TYPE 1, BARRIER DESIGN</t>
  </si>
  <si>
    <t>606E35009</t>
  </si>
  <si>
    <t>MGS BRIDGE TERMINAL ASSEMBLY REBUILT, TYPE 1, BARRIER DESIGN , AS PER PLAN</t>
  </si>
  <si>
    <t>606E35012</t>
  </si>
  <si>
    <t>606E35112</t>
  </si>
  <si>
    <t>606E35113</t>
  </si>
  <si>
    <t>MGS BRIDGE TERMINAL ASSEMBLY REBUILT, TYPE 2, AS PER PLAN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</si>
  <si>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</si>
  <si>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</si>
  <si>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</si>
  <si>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</si>
  <si>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</si>
  <si>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 EVE</t>
  </si>
  <si>
    <t>606E55140</t>
  </si>
  <si>
    <t>SPECIAL - CABLE BARRIER, ANCHOR POST</t>
  </si>
  <si>
    <t>606E55150</t>
  </si>
  <si>
    <t>SPECIAL - CABLE BARRIER, ANCHOR ASSEMBLY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</si>
  <si>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</si>
  <si>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</si>
  <si>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</si>
  <si>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</si>
  <si>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</si>
  <si>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</si>
  <si>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606E55220</t>
  </si>
  <si>
    <t>SPECIAL - CABLE BARRIER, ANCHOR POST RESET</t>
  </si>
  <si>
    <t>606E60013</t>
  </si>
  <si>
    <t>IMPACT ATTENUATOR, TYPE 1 (BIDIRECTIONAL), AS PER PLAN</t>
  </si>
  <si>
    <t>606E60060</t>
  </si>
  <si>
    <t>IMPACT ATTENUATOR REBUILT, TYPE 1 (UNIDIRECTIONAL), AS  PER PLAN</t>
  </si>
  <si>
    <t>607E16000</t>
  </si>
  <si>
    <t>FENCE REBUILT, TYPE 47</t>
  </si>
  <si>
    <t>607E23004</t>
  </si>
  <si>
    <t>FENCE REBUILT, TYPE CLT</t>
  </si>
  <si>
    <t>607E23100</t>
  </si>
  <si>
    <t>FENCE REBUILT</t>
  </si>
  <si>
    <t>607E61100</t>
  </si>
  <si>
    <t>GATE REBUILT, TYPE CL</t>
  </si>
  <si>
    <t>607E98200</t>
  </si>
  <si>
    <t>609E57000</t>
  </si>
  <si>
    <t>8" CONCRETE TRAFFIC ISLAND</t>
  </si>
  <si>
    <t>609E71001</t>
  </si>
  <si>
    <t>611E96650</t>
  </si>
  <si>
    <t>SPECIAL - GROUTING VOIDS AROUND CORRUGATED METAL PIPES</t>
  </si>
  <si>
    <t>611E97600</t>
  </si>
  <si>
    <t>611E98270</t>
  </si>
  <si>
    <t>CATCH BASIN, NO. 4A</t>
  </si>
  <si>
    <t>611E99115</t>
  </si>
  <si>
    <t>INLET, NO. 3 FOR SINGLE SLOPE BARRIER, TYPE D, AS PER PLAN</t>
  </si>
  <si>
    <t>611E99140</t>
  </si>
  <si>
    <t>INLET, NO. 4 FOR SINGLE SLOPE BARRIER, TYPE B1</t>
  </si>
  <si>
    <t>614E12351</t>
  </si>
  <si>
    <t>WORK ZONE IMPACT ATTENUATOR, AS PER PLAN</t>
  </si>
  <si>
    <t>614E13310</t>
  </si>
  <si>
    <t>BARRIER REFLECTOR, TYPE 1</t>
  </si>
  <si>
    <t>614E13312</t>
  </si>
  <si>
    <t>BARRIER REFLECTOR, TYPE 2</t>
  </si>
  <si>
    <t>614E13314</t>
  </si>
  <si>
    <t>BARRIER REFLECTOR, TYPE 3</t>
  </si>
  <si>
    <t>614E20560</t>
  </si>
  <si>
    <t>WORK ZONE LANE LINE, CLASS III, 6", 642 PAINT</t>
  </si>
  <si>
    <t>614E21001</t>
  </si>
  <si>
    <t>WORK ZONE CENTER LINE, CLASS I, AS PER PLAN</t>
  </si>
  <si>
    <t>614E22010</t>
  </si>
  <si>
    <t>WORK ZONE EDGE LINE, CLASS I, 6"</t>
  </si>
  <si>
    <t>614E22360</t>
  </si>
  <si>
    <t>WORK ZONE EDGE LINE, CLASS III, 6", 642 PAINT</t>
  </si>
  <si>
    <t>614E23690</t>
  </si>
  <si>
    <t>WORK ZONE CHANNELIZING LINE, CLASS III, 12", 642 PAINT</t>
  </si>
  <si>
    <t>614E24001</t>
  </si>
  <si>
    <t>WORK ZONE DOTTED LINE, CLASS I, AS PER PLAN</t>
  </si>
  <si>
    <t>622E25015</t>
  </si>
  <si>
    <t>CONCRETE BARRIER, END ANCHOR, REINFORCED, TYPE C1, AS PER  P LAN</t>
  </si>
  <si>
    <t>624E10001</t>
  </si>
  <si>
    <t>625E10504</t>
  </si>
  <si>
    <t>ERECTING REUSABLE DOWNED LIGHT POLE</t>
  </si>
  <si>
    <t>625E18401</t>
  </si>
  <si>
    <t>BRACKET ARM, 20', AS PER PLAN</t>
  </si>
  <si>
    <t>625E26273</t>
  </si>
  <si>
    <t>LUMINAIRE, LOW MAST, SOLID STATE (LED), AS PER PLAN</t>
  </si>
  <si>
    <t>625E27502</t>
  </si>
  <si>
    <t>LUMINAIRE, UNDERPASS, SOLID STATE (LED)</t>
  </si>
  <si>
    <t>625E29501</t>
  </si>
  <si>
    <t>TRENCH IN PAVED AREA, TYPE A, AS PER PLAN</t>
  </si>
  <si>
    <t>625E29931</t>
  </si>
  <si>
    <t>MEDIAN JUNCTION BOX, AS PER PLAN</t>
  </si>
  <si>
    <t>625E29940</t>
  </si>
  <si>
    <t>BARRIER JUNCTION BOX</t>
  </si>
  <si>
    <t>625E30510</t>
  </si>
  <si>
    <t>PULL BOX, 725.06, SIZE 4</t>
  </si>
  <si>
    <t>625E30530</t>
  </si>
  <si>
    <t>PULL BOX, 725.06, SIZE 18</t>
  </si>
  <si>
    <t>625E34011</t>
  </si>
  <si>
    <t>POWER SERVICE REFURBISHED, AS PER PLAN</t>
  </si>
  <si>
    <t>625E38000</t>
  </si>
  <si>
    <t>HIGH VOLTAGE TEST</t>
  </si>
  <si>
    <t>625E75508</t>
  </si>
  <si>
    <t>LUMINAIRE REMOVED FOR REUSE</t>
  </si>
  <si>
    <t>626E00102</t>
  </si>
  <si>
    <t>626E00110</t>
  </si>
  <si>
    <t>626E00112</t>
  </si>
  <si>
    <t>626E00116</t>
  </si>
  <si>
    <t>BARRIER REFLECTOR, TYPE 5</t>
  </si>
  <si>
    <t>630E11210</t>
  </si>
  <si>
    <t>OVERHEAD SIGN SUPPORT, TYPE TC-16.21, DESIGN 14</t>
  </si>
  <si>
    <t>630E81020</t>
  </si>
  <si>
    <t>CONCRETE MEDIAN BARRIER SIGN BRACKET</t>
  </si>
  <si>
    <t>630E95000</t>
  </si>
  <si>
    <t>632E10101</t>
  </si>
  <si>
    <t>RELAMP EXISTING SIGNAL SECTION WITH LED LAMP UNIT, AS PER PL AN</t>
  </si>
  <si>
    <t>632E20721</t>
  </si>
  <si>
    <t>PEDESTRIAN SIGNAL HEAD WITH LED LAMP UNITS , TYPE D2, AS PER PLAN</t>
  </si>
  <si>
    <t>632E30500</t>
  </si>
  <si>
    <t>MESSENGER WIRE, MISC.:</t>
  </si>
  <si>
    <t>632E62820</t>
  </si>
  <si>
    <t>632E65301</t>
  </si>
  <si>
    <t>LOOP DETECTOR LEAD-IN CABLE, 2 CONDUCTOR, NO. 14 AWG, AS PER PLAN</t>
  </si>
  <si>
    <t>632E69350</t>
  </si>
  <si>
    <t>POWER CABLE, MISC.:</t>
  </si>
  <si>
    <t>632E81090</t>
  </si>
  <si>
    <t>COMBINATION SIGNAL SUPPORT, TYPE TC-81.21, DESIGN 13</t>
  </si>
  <si>
    <t>632E83300</t>
  </si>
  <si>
    <t>STRAIN POLE, TYPE TC-81.10, DESIGN 13</t>
  </si>
  <si>
    <t>632E89300</t>
  </si>
  <si>
    <t>WOOD POLE</t>
  </si>
  <si>
    <t>632E89904</t>
  </si>
  <si>
    <t>PEDESTAL, 10', TRANSFORMER BASE</t>
  </si>
  <si>
    <t>633E65520</t>
  </si>
  <si>
    <t>CABINET, TYPE 332</t>
  </si>
  <si>
    <t>638E20498</t>
  </si>
  <si>
    <t>SPECIAL - VALVE BOX</t>
  </si>
  <si>
    <t>638E20500</t>
  </si>
  <si>
    <t>SPECIAL - VALVE BOX ADJUSTED TO GRADE</t>
  </si>
  <si>
    <t>638E20538</t>
  </si>
  <si>
    <t>SPECIAL - 6" GATE VALVE WITH VALVE BOX</t>
  </si>
  <si>
    <t>638E20554</t>
  </si>
  <si>
    <t>SPECIAL - 8" GATE VALVE WITH VALVE BOX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</si>
  <si>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</si>
  <si>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</si>
  <si>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</si>
  <si>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</si>
  <si>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</si>
  <si>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 GRADE</t>
  </si>
  <si>
    <t>638E20766</t>
  </si>
  <si>
    <t>SPECIAL - 3/4" COPPER WATER SERVICE LINE</t>
  </si>
  <si>
    <t>638E20884</t>
  </si>
  <si>
    <t>SPECIAL - CUT AND PLUG EXISTING 12" WATER LINE</t>
  </si>
  <si>
    <t>642E00701</t>
  </si>
  <si>
    <t>TRANSVERSE LINE, TYPE 1, AS PER PLAN</t>
  </si>
  <si>
    <t>642E01312</t>
  </si>
  <si>
    <t>LANE REDUCTION ARROW, TYPE 1</t>
  </si>
  <si>
    <t>WRONG WAY ARROW</t>
  </si>
  <si>
    <t>643E30020</t>
  </si>
  <si>
    <t>644E00701</t>
  </si>
  <si>
    <t>644E01360</t>
  </si>
  <si>
    <t>644E50300</t>
  </si>
  <si>
    <t>644E50400</t>
  </si>
  <si>
    <t>646E10900</t>
  </si>
  <si>
    <t>646E20320</t>
  </si>
  <si>
    <t>656E10001</t>
  </si>
  <si>
    <t>ROADSIDE CLEANUP, AS PER PLAN</t>
  </si>
  <si>
    <t>661E40120</t>
  </si>
  <si>
    <t>DECIDUOUS TREE, 3" CALIPER</t>
  </si>
  <si>
    <t>690E70100</t>
  </si>
  <si>
    <t>690E70120</t>
  </si>
  <si>
    <t>690E99400</t>
  </si>
  <si>
    <t>692E35500</t>
  </si>
  <si>
    <t>SPECIAL - MOWING</t>
  </si>
  <si>
    <t>804E15050</t>
  </si>
  <si>
    <t>FIBER OPTIC CABLE, 288 FIBER</t>
  </si>
  <si>
    <t>804E34030</t>
  </si>
  <si>
    <t>TERMINATION PANEL, 48 FIBER</t>
  </si>
  <si>
    <t>809E60001</t>
  </si>
  <si>
    <t>CCTV IP-CAMERA SYSTEM, DOME-TYPE, AS PER PLAN</t>
  </si>
  <si>
    <t>809E64550</t>
  </si>
  <si>
    <t>ETHERNET CABLE, OUTDOOR-RATED</t>
  </si>
  <si>
    <t>814E00010</t>
  </si>
  <si>
    <t>INTERSTATE ELONGATED ROUTE SHIELD SYMBOL MARKING, TYPE B125</t>
  </si>
  <si>
    <t>831E00100</t>
  </si>
  <si>
    <t>LONGITUDINAL CHANNELIZING DEVICE</t>
  </si>
  <si>
    <t>832E15002</t>
  </si>
  <si>
    <t>STORM WATER POLLUTION PREVENTION INSPECTIONS</t>
  </si>
  <si>
    <t>840E23050</t>
  </si>
  <si>
    <t>NATURAL SOIL</t>
  </si>
  <si>
    <t>867E00100</t>
  </si>
  <si>
    <t>TEMPORARY WIRE FACED MECHANICALLY STABILIZED EARTH WALL</t>
  </si>
  <si>
    <t>897E02001</t>
  </si>
  <si>
    <t>201E20010</t>
  </si>
  <si>
    <t>SPECIAL - TREE REMOVED, 4"-12"</t>
  </si>
  <si>
    <t>201E23000</t>
  </si>
  <si>
    <t>TREE REMOVED, 30" SIZE</t>
  </si>
  <si>
    <t>201E24800</t>
  </si>
  <si>
    <t>TREE REMOVED, 48" SIZE</t>
  </si>
  <si>
    <t>201E26000</t>
  </si>
  <si>
    <t>TREE REMOVED, 60" SIZE</t>
  </si>
  <si>
    <t>201E26520</t>
  </si>
  <si>
    <t>STUMP REMOVED, 48" SIZE</t>
  </si>
  <si>
    <t>202E11202</t>
  </si>
  <si>
    <t>PORTIONS OF STRUCTURE REMOVED, OVER 20 FOOT SPAN</t>
  </si>
  <si>
    <t>202E30601</t>
  </si>
  <si>
    <t>202E42051</t>
  </si>
  <si>
    <t>ANCHOR ASSEMBLY REMOVED, TYPE B, AS PER PLAN</t>
  </si>
  <si>
    <t>202E75267</t>
  </si>
  <si>
    <t>VANDAL PROTECTION FENCE REMOVED AND RESET, AS PER PLAN</t>
  </si>
  <si>
    <t>203E35121</t>
  </si>
  <si>
    <t>GRANULAR MATERIAL, TYPE D, AS PER PLAN</t>
  </si>
  <si>
    <t>204E10001</t>
  </si>
  <si>
    <t>SUBGRADE COMPACTION, AS PER PLAN</t>
  </si>
  <si>
    <t>209E98300</t>
  </si>
  <si>
    <t>LINEAR GRADING, MISC.:</t>
  </si>
  <si>
    <t>251E01043</t>
  </si>
  <si>
    <t>305E17500</t>
  </si>
  <si>
    <t>CONCRETE BASE, MISC.:</t>
  </si>
  <si>
    <t>410E10001</t>
  </si>
  <si>
    <t>TRAFFIC COMPACTED SURFACE, TYPE A, AS PER PLAN</t>
  </si>
  <si>
    <t>411E10001</t>
  </si>
  <si>
    <t>STABILIZED CRUSHED AGGREGATE, AS PER PLAN</t>
  </si>
  <si>
    <t>424E10001</t>
  </si>
  <si>
    <t>FINE GRADED POLYMER ASPHALT CONCRETE, TYPE A,  AS PER PLAN</t>
  </si>
  <si>
    <t>442E00200</t>
  </si>
  <si>
    <t>ASPHALT CONCRETE SURFACE COURSE, 9.5 MM, TYPE A (446)</t>
  </si>
  <si>
    <t>451E10011</t>
  </si>
  <si>
    <t>6" REINFORCED CONCRETE PAVEMENT, CLASS QC1, AS PER PLAN</t>
  </si>
  <si>
    <t>452E10051</t>
  </si>
  <si>
    <t>6" NON-REINFORCED CONCRETE PAVEMENT, CLASS QC MS, AS PER PLA N</t>
  </si>
  <si>
    <t>452E13040</t>
  </si>
  <si>
    <t>9" NON-REINFORCED CONCRETE PAVEMENT, CLASS QC MS</t>
  </si>
  <si>
    <t>507E00101</t>
  </si>
  <si>
    <t>STEEL PILES HP10X42, FURNISHED, AS PER PLAN</t>
  </si>
  <si>
    <t>507E00201</t>
  </si>
  <si>
    <t>STEEL PILES HP12X53, FURNISHED, AS PER PLAN</t>
  </si>
  <si>
    <t>507E00751</t>
  </si>
  <si>
    <t>16" CAST-IN-PLACE REINFORCED CONCRETE PILES, FURNISHED, AS PER PLAN</t>
  </si>
  <si>
    <t>507E98000</t>
  </si>
  <si>
    <t>PILING, MISC.:</t>
  </si>
  <si>
    <t>511E33311</t>
  </si>
  <si>
    <t>511E43211</t>
  </si>
  <si>
    <t>CLASS QC1 CONCRETE, PIER, AS PER PLAN</t>
  </si>
  <si>
    <t>511E53014</t>
  </si>
  <si>
    <t>CLASS QC3 CONCRETE, MISC.:</t>
  </si>
  <si>
    <t>513E10281</t>
  </si>
  <si>
    <t>STRUCTURAL STEEL MEMBERS, LEVEL 4, AS PER PLAN</t>
  </si>
  <si>
    <t>513E17001</t>
  </si>
  <si>
    <t>STRUCTURAL STEEL MEMBERS, MODULAR EXPANSION JOINT, LEVEL UF, AS PER PLAN</t>
  </si>
  <si>
    <t>515E15010</t>
  </si>
  <si>
    <t>DRAPED STRAND PRESTRESSED CONCRETE BRIDGE I-BEAM MEMBERS, LEVEL 3, TYPE 3</t>
  </si>
  <si>
    <t>516E10001</t>
  </si>
  <si>
    <t>PREFORMED ELASTOMERIC COMPRESSION JOINT SEAL, AS PER PLAN</t>
  </si>
  <si>
    <t>516E31250</t>
  </si>
  <si>
    <t>SPECIAL - SAWING AND SEALING CONCRETE JOINTS</t>
  </si>
  <si>
    <t>517E72750</t>
  </si>
  <si>
    <t>RAILING (THRIE BEAM RETROFIT)</t>
  </si>
  <si>
    <t>517E75500</t>
  </si>
  <si>
    <t>BRIDGE RAILING REBUILT</t>
  </si>
  <si>
    <t>518E12000</t>
  </si>
  <si>
    <t>519E12200</t>
  </si>
  <si>
    <t>SPECIAL - PATCHING CONCRETE BRIDGE DECK - TYPE A</t>
  </si>
  <si>
    <t>523E20001</t>
  </si>
  <si>
    <t>DYNAMIC LOAD TESTING, AS PER PLAN</t>
  </si>
  <si>
    <t>524E94905</t>
  </si>
  <si>
    <t>DRILLED SHAFTS, 48" DIAMETER, INTO BEDROCK, AS PER PLAN</t>
  </si>
  <si>
    <t>526E90020</t>
  </si>
  <si>
    <t>TYPE B INSTALLATION</t>
  </si>
  <si>
    <t>530E99050</t>
  </si>
  <si>
    <t>SPECIAL - RETAINING WALL</t>
  </si>
  <si>
    <t>601E27001</t>
  </si>
  <si>
    <t>DUMPED ROCK FILL, TYPE C, AS PER PLAN</t>
  </si>
  <si>
    <t>601E34401</t>
  </si>
  <si>
    <t>.</t>
  </si>
  <si>
    <t>ROCK CHANNEL PROTECTION, WITH GROUT,  AS PER PLAN</t>
  </si>
  <si>
    <t>601E38400</t>
  </si>
  <si>
    <t>PAVED GUTTER, TYPE 2</t>
  </si>
  <si>
    <t>601E39500</t>
  </si>
  <si>
    <t>PAVED GUTTER, TYPE 5</t>
  </si>
  <si>
    <t>605E05110</t>
  </si>
  <si>
    <t>4" SHALLOW PIPE UNDERDRAINS WITH FABRIC WRAP</t>
  </si>
  <si>
    <t>605E05111</t>
  </si>
  <si>
    <t>4" SHALLOW PIPE UNDERDRAINS WITH FABRIC WRAP, AS PER PLAN</t>
  </si>
  <si>
    <t>605E05150</t>
  </si>
  <si>
    <t>4" DEEP PIPE UNDERDRAINS</t>
  </si>
  <si>
    <t>605E11101</t>
  </si>
  <si>
    <t>6" SHALLOW PIPE UNDERDRAINS, AS PER PLAN</t>
  </si>
  <si>
    <t>605E13510</t>
  </si>
  <si>
    <t>6" ROCK CUT UNDERDRAINS WITH FABRIC WRAP</t>
  </si>
  <si>
    <t>606E26101</t>
  </si>
  <si>
    <t>ANCHOR ASSEMBLY, TYPE E, AS PER PLAN</t>
  </si>
  <si>
    <t>606E26151</t>
  </si>
  <si>
    <t>ANCHOR ASSEMBLY, MGS TYPE E, AS PER PLAN</t>
  </si>
  <si>
    <t>606E27840</t>
  </si>
  <si>
    <t>ANCHOR ASSEMBLY REBUILT, TYPE B</t>
  </si>
  <si>
    <t>606E27910</t>
  </si>
  <si>
    <t>ANCHOR ASSEMBLY REBUILT, MGS TYPE T</t>
  </si>
  <si>
    <t>606E55010</t>
  </si>
  <si>
    <t>SPECIAL - CABLE BARRIER WITH CONCRETE LINE POST FOUNDATION</t>
  </si>
  <si>
    <t>606E60023</t>
  </si>
  <si>
    <t>IMPACT ATTENUATOR, TYPE 2 (UNIDIRECTIONAL), AS PER PLAN</t>
  </si>
  <si>
    <t>607E35001</t>
  </si>
  <si>
    <t>FENCE REMOVED AND REBUILT, AS PER PLAN</t>
  </si>
  <si>
    <t>609E24001</t>
  </si>
  <si>
    <t>CURB, TYPE 4-A, AS PER PLAN</t>
  </si>
  <si>
    <t>609E50000</t>
  </si>
  <si>
    <t>4" CONCRETE TRAFFIC ISLAND</t>
  </si>
  <si>
    <t>609E71000</t>
  </si>
  <si>
    <t>611E03600</t>
  </si>
  <si>
    <t>10" CONDUIT, TYPE E</t>
  </si>
  <si>
    <t>611E05701</t>
  </si>
  <si>
    <t>15" CONDUIT, TYPE A, AS PER PLAN</t>
  </si>
  <si>
    <t>611E07201</t>
  </si>
  <si>
    <t>18" CONDUIT, TYPE A, AS PER PLAN</t>
  </si>
  <si>
    <t>611E70000</t>
  </si>
  <si>
    <t>CONDUIT, TYPE A, PRECAST REINFORCED CONCRETE THREE  SIDED FL AT TOPPED CULVERT</t>
  </si>
  <si>
    <t>611E95201</t>
  </si>
  <si>
    <t>10' X 6' CONDUIT, TYPE A, 706.05, AS PER PLAN</t>
  </si>
  <si>
    <t>611E97700</t>
  </si>
  <si>
    <t>611E98231</t>
  </si>
  <si>
    <t>CATCH BASIN, NO. 4, AS PER PLAN</t>
  </si>
  <si>
    <t>611E98301</t>
  </si>
  <si>
    <t>CATCH BASIN, NO. 5, AS PER PLAN</t>
  </si>
  <si>
    <t>611E98451</t>
  </si>
  <si>
    <t>CATCH BASIN, NO. 2-2A, AS PER PLAN</t>
  </si>
  <si>
    <t>611E99584</t>
  </si>
  <si>
    <t>MANHOLE, NO. 3 WITH 96" BASE I.D. AND 9" WEIR</t>
  </si>
  <si>
    <t>611E99920</t>
  </si>
  <si>
    <t>614E20010</t>
  </si>
  <si>
    <t>WORK ZONE LANE LINE, CLASS I, 6"</t>
  </si>
  <si>
    <t>614E20110</t>
  </si>
  <si>
    <t>WORK ZONE LANE LINE, CLASS I, 6", 642 PAINT</t>
  </si>
  <si>
    <t>614E20210</t>
  </si>
  <si>
    <t>WORK ZONE LANE LINE, CLASS I, 6", 740.06, TYPE I</t>
  </si>
  <si>
    <t>614E20410</t>
  </si>
  <si>
    <t>WORK ZONE LANE LINE, CLASS II, 6"</t>
  </si>
  <si>
    <t>614E20510</t>
  </si>
  <si>
    <t>WORK ZONE LANE LINE, CLASS II, 6", 642 PAINT</t>
  </si>
  <si>
    <t>614E22011</t>
  </si>
  <si>
    <t>WORK ZONE EDGE LINE, CLASS I, 6", AS PER PLAN</t>
  </si>
  <si>
    <t>614E22110</t>
  </si>
  <si>
    <t>WORK ZONE EDGE LINE, CLASS I, 6", 642 PAINT</t>
  </si>
  <si>
    <t>614E22210</t>
  </si>
  <si>
    <t>WORK ZONE EDGE LINE, CLASS I, 6", 740.06, TYPE I</t>
  </si>
  <si>
    <t>614E23010</t>
  </si>
  <si>
    <t>WORK ZONE CHANNELIZING LINE, CLASS I, 12"</t>
  </si>
  <si>
    <t>614E23011</t>
  </si>
  <si>
    <t>WORK ZONE CHANNELIZING LINE, CLASS I, 12", AS PER PLAN</t>
  </si>
  <si>
    <t>614E23210</t>
  </si>
  <si>
    <t>WORK ZONE CHANNELIZING LINE, CLASS I, 12", 642 PAINT</t>
  </si>
  <si>
    <t>614E23410</t>
  </si>
  <si>
    <t>WORK ZONE CHANNELIZING LINE, CLASS I, 12", 740.06, TYPE I</t>
  </si>
  <si>
    <t>614E31000</t>
  </si>
  <si>
    <t>WORK ZONE WORD ON PAVEMENT, 72", CLASS I</t>
  </si>
  <si>
    <t>614E31744</t>
  </si>
  <si>
    <t>WORK ZONE SCHOOL SYMBOL MARKING, 96", CLASS I, 642 PAINT</t>
  </si>
  <si>
    <t>617E98000</t>
  </si>
  <si>
    <t>624E15000</t>
  </si>
  <si>
    <t>625E00451</t>
  </si>
  <si>
    <t>CONNECTION, FUSED PULL APART, AS PER PLAN</t>
  </si>
  <si>
    <t>625E00470</t>
  </si>
  <si>
    <t>CONNECTION, UNFUSED BOLTED</t>
  </si>
  <si>
    <t>625E23410</t>
  </si>
  <si>
    <t>NO. 12 AWG POLE AND BRACKET CABLE</t>
  </si>
  <si>
    <t>625E24324</t>
  </si>
  <si>
    <t>1-1/2" DUCT CABLE WITH THREE NO. 6 AWG 2400 VOLT CABLES</t>
  </si>
  <si>
    <t>625E25412</t>
  </si>
  <si>
    <t>CONDUIT, 2-1/2", 725.051</t>
  </si>
  <si>
    <t>625E26262</t>
  </si>
  <si>
    <t>LUMINAIRE, HIGH MAST, SOLID STATE (LED)</t>
  </si>
  <si>
    <t>625E27403</t>
  </si>
  <si>
    <t>LUMINAIRE, POST TOP, SOLID STATE (LED), AS PER PLAN</t>
  </si>
  <si>
    <t>625E27521</t>
  </si>
  <si>
    <t>REMOVAL OF LUMINAIRE AND REERECTION, AS PER PLAN</t>
  </si>
  <si>
    <t>625E29401</t>
  </si>
  <si>
    <t>TRENCH IN PAVED AREAS, AS PER PLAN</t>
  </si>
  <si>
    <t>625E30520</t>
  </si>
  <si>
    <t>PULL BOX, 725.06, SIZE 7</t>
  </si>
  <si>
    <t>625E34450</t>
  </si>
  <si>
    <t>CONTROL CENTER CABINET, COMPLETE</t>
  </si>
  <si>
    <t>625E75507</t>
  </si>
  <si>
    <t>LUMINAIRE REMOVED, AS PER PLAN</t>
  </si>
  <si>
    <t>625E75541</t>
  </si>
  <si>
    <t>LIGHT TOWER FOUNDATION REMOVED, AS PER PLAN</t>
  </si>
  <si>
    <t>625E76000</t>
  </si>
  <si>
    <t>ARC FLASH CALCULATIONS AND LABEL</t>
  </si>
  <si>
    <t>OVERHEAD SIGN SUPPORT, TYPE TC-16.21, DESIGN 13, AS PER PLAN</t>
  </si>
  <si>
    <t>630E20200</t>
  </si>
  <si>
    <t>OVERHEAD SIGN SUPPORT, TYPE TC-12.30, DESIGN 2</t>
  </si>
  <si>
    <t>630E74601</t>
  </si>
  <si>
    <t>OVERHEAD SIGN SUPPORT, INSTALLATION ONLY, AS PER PLAN</t>
  </si>
  <si>
    <t>630E75001</t>
  </si>
  <si>
    <t>SIGN ATTACHMENT ASSEMBLY, AS PER PLAN</t>
  </si>
  <si>
    <t>630E86006</t>
  </si>
  <si>
    <t>REMOVAL OF GROUND MOUNTED POST SUPPORT AND STORAGE</t>
  </si>
  <si>
    <t>630E89894</t>
  </si>
  <si>
    <t>REMOVAL OF TEMPORARY OVERLAY SIGN AND DISPOSAL</t>
  </si>
  <si>
    <t>631E92000</t>
  </si>
  <si>
    <t>SIGN FLASHER ASSEMBLY</t>
  </si>
  <si>
    <t>631E93241</t>
  </si>
  <si>
    <t>SCHOOL SPEED LIMIT SIGN ASSEMBLY, SOLAR-POWERED, AS PER PLAN</t>
  </si>
  <si>
    <t>632E03201</t>
  </si>
  <si>
    <t>VEHICULAR SIGNAL HEAD, OPTICALLY PROGRAMMED, 3-SECTION, 12" LENS, 1-WAY, AS PER PLAN</t>
  </si>
  <si>
    <t>632E03205</t>
  </si>
  <si>
    <t>VEHICULAR SIGNAL HEAD, OPTICALLY PROGRAMMED, 5 SECTION, 12" LENS, 1-WAY, AS PER PLAN</t>
  </si>
  <si>
    <t>632E29900</t>
  </si>
  <si>
    <t>MESSENGER WIRE, 7 STRAND, 1/4" DIAMETER WITH ACCESSORIES</t>
  </si>
  <si>
    <t>632E30201</t>
  </si>
  <si>
    <t>MESSENGER WIRE, 7 STRAND, 3/8" DIAMETER WITH ACCESSORIES, AS PER PLAN</t>
  </si>
  <si>
    <t>632E30980</t>
  </si>
  <si>
    <t>SIGNAL CABLE, 3 CONDUCTOR, NO. 10 AWG</t>
  </si>
  <si>
    <t>632E68100</t>
  </si>
  <si>
    <t>POWER CABLE, 1 CONDUCTOR, NO. 6 AWG</t>
  </si>
  <si>
    <t>632E75133</t>
  </si>
  <si>
    <t>SIGNAL SUPPORT, TYPE TC-12.30 DESIGN 5 POLE, WITH MAST ARMS TC-81.21 DESIGN 11 AND DESIGN 4, AS PER PLAN</t>
  </si>
  <si>
    <t>632E80103</t>
  </si>
  <si>
    <t>SIGNAL SUPPORT, TYPE TC-81.21, DESIGN 1, AS PER PLAN</t>
  </si>
  <si>
    <t>632E85100</t>
  </si>
  <si>
    <t>COMBINATION STRAIN POLE, TYPE TC-81.10, DESIGN 11</t>
  </si>
  <si>
    <t>632E89802</t>
  </si>
  <si>
    <t>PEDESTAL, 5', TRANSFORMER BASE</t>
  </si>
  <si>
    <t>632E90103</t>
  </si>
  <si>
    <t>REMOVAL OF TRAFFIC SIGNAL INSTALLATION FOR STORAGE, AS PER PLAN</t>
  </si>
  <si>
    <t>638E00600</t>
  </si>
  <si>
    <t>6" WATER MAIN DUCTILE IRON PIPE ANSI CLASS 52, PUSH-ON JOINTS AND FITTINGS</t>
  </si>
  <si>
    <t>638E01721</t>
  </si>
  <si>
    <t>8" WATER MAIN POLYVINYL CHLORIDE PIPE AND FITTINGS, AWWA C90 0, DR18, AS PER PLAN</t>
  </si>
  <si>
    <t>638E02500</t>
  </si>
  <si>
    <t>12" WATER MAIN DUCTILE IRON PIPE ANSI CLASS 52, MECHANICAL JOINTS AND FITTINGS</t>
  </si>
  <si>
    <t>638E09201</t>
  </si>
  <si>
    <t>12" CUTTING-IN SLEEVE, VALVE AND VALVE BOX, AS PER PLAN</t>
  </si>
  <si>
    <t>638E20536</t>
  </si>
  <si>
    <t>SPECIAL - 6" GATE VALVE</t>
  </si>
  <si>
    <t>638E20694</t>
  </si>
  <si>
    <t>SPECIAL - 8" X 8" TAPPING SLEEVE, VALVE AND VALVE BOX</t>
  </si>
  <si>
    <t>638E20788</t>
  </si>
  <si>
    <t>SPECIAL - LOWER WATER SERVICE CONNECTION</t>
  </si>
  <si>
    <t>638E20796</t>
  </si>
  <si>
    <t>SPECIAL - RETAP, RECONNECT AND EXTEND 3/4" COPPER WATER SERV ICE CONNECTION</t>
  </si>
  <si>
    <t>638E20894</t>
  </si>
  <si>
    <t>SPECIAL - 1" CORPORATION STOP</t>
  </si>
  <si>
    <t>642E40000</t>
  </si>
  <si>
    <t>643E00100</t>
  </si>
  <si>
    <t>643E01200</t>
  </si>
  <si>
    <t>644E50200</t>
  </si>
  <si>
    <t>645E00116</t>
  </si>
  <si>
    <t>EDGE LINE, 6", TYPE A3</t>
  </si>
  <si>
    <t>646E10111</t>
  </si>
  <si>
    <t>LANE LINE, 6", AS PER PLAN</t>
  </si>
  <si>
    <t>646E20650</t>
  </si>
  <si>
    <t>646E90010</t>
  </si>
  <si>
    <t>659E00541</t>
  </si>
  <si>
    <t>SEEDING AND MULCHING, CLASS 3C, AS PER PLAN</t>
  </si>
  <si>
    <t>661E20061</t>
  </si>
  <si>
    <t>DECIDUOUS SHRUB, 3' HEIGHT, AS PER PLAN</t>
  </si>
  <si>
    <t>690E12060</t>
  </si>
  <si>
    <t>SPECIAL - PAVEMENT OVERLAY FABRIC COMPOSITE</t>
  </si>
  <si>
    <t>690E12150</t>
  </si>
  <si>
    <t>SPECIAL - ASPHALT REJUVENATING AGENT</t>
  </si>
  <si>
    <t>690E12160</t>
  </si>
  <si>
    <t>SPECIAL - TESTING</t>
  </si>
  <si>
    <t>804E37701</t>
  </si>
  <si>
    <t>FIBER OPTIC CABLE TESTING, AS PER PLAN</t>
  </si>
  <si>
    <t>808E18700</t>
  </si>
  <si>
    <t>819E10000</t>
  </si>
  <si>
    <t>832E15001</t>
  </si>
  <si>
    <t>STORM WATER POLLUTION PREVENTION PLAN, AS PER PLAN</t>
  </si>
  <si>
    <t>839E30001</t>
  </si>
  <si>
    <t>TRENCH DRAIN WITH STANDARD GRATE, AS PER PLAN</t>
  </si>
  <si>
    <t>840E26001</t>
  </si>
  <si>
    <t>CONCRETE COPING, AS PER PLAN</t>
  </si>
  <si>
    <t>847E10100</t>
  </si>
  <si>
    <t>LATEX MODIFIED CONCRETE OVERLAY</t>
  </si>
  <si>
    <t>847E30200</t>
  </si>
  <si>
    <t>FULL DEPTH REPAIR</t>
  </si>
  <si>
    <t>895E10030</t>
  </si>
  <si>
    <t>MANUFACTURED WATER QUALITY STRUCTURE, TYPE 3</t>
  </si>
  <si>
    <t>896E00021</t>
  </si>
  <si>
    <t>202E24000</t>
  </si>
  <si>
    <t>BRICK BASE REMOVED</t>
  </si>
  <si>
    <t>202E53000</t>
  </si>
  <si>
    <t>SPECIAL - PARKING BLOCK REMOVED AND REPLACED</t>
  </si>
  <si>
    <t>202E58201</t>
  </si>
  <si>
    <t>INLET REMOVED, AS PER PLAN</t>
  </si>
  <si>
    <t>202E58701</t>
  </si>
  <si>
    <t>MANHOLE ABANDONED, AS PER PLAN</t>
  </si>
  <si>
    <t>202E62001</t>
  </si>
  <si>
    <t>JUNCTION BOX REMOVED, AS PER PLAN</t>
  </si>
  <si>
    <t>202E75251</t>
  </si>
  <si>
    <t>GATE REMOVED, AS PER PLAN</t>
  </si>
  <si>
    <t>204E21001</t>
  </si>
  <si>
    <t>204E51000</t>
  </si>
  <si>
    <t>GEOGRID</t>
  </si>
  <si>
    <t>208E10000</t>
  </si>
  <si>
    <t>PRE-BLAST CONDITION SURVEY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</si>
  <si>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</si>
  <si>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</si>
  <si>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</si>
  <si>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</si>
  <si>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</si>
  <si>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</si>
  <si>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208E15000</t>
  </si>
  <si>
    <t>PRESPLITTING</t>
  </si>
  <si>
    <t>208E16000</t>
  </si>
  <si>
    <t>HYDROLOGIST</t>
  </si>
  <si>
    <t>209E10001</t>
  </si>
  <si>
    <t>DITCH CLEANOUT, AS PER PLAN</t>
  </si>
  <si>
    <t>255E10111</t>
  </si>
  <si>
    <t>FULL DEPTH PAVEMENT REMOVAL AND RIGID REPLACEMENT, CLASS QC FS, AS PER PLAN</t>
  </si>
  <si>
    <t>255E10200</t>
  </si>
  <si>
    <t>FULL DEPTH PAVEMENT REMOVAL AND RIGID REPLACEMENT, MISC.:</t>
  </si>
  <si>
    <t>305E12010</t>
  </si>
  <si>
    <t>8" CONCRETE BASE, CLASS QC1</t>
  </si>
  <si>
    <t>305E13011</t>
  </si>
  <si>
    <t>9" CONCRETE BASE, CLASS QC1, AS PER PLAN</t>
  </si>
  <si>
    <t>423E00100</t>
  </si>
  <si>
    <t>441E50500</t>
  </si>
  <si>
    <t>ASPHALT CONCRETE INTERMEDIATE COURSE, TYPE 1, (448), (DRIVEW AYS)</t>
  </si>
  <si>
    <t>442E10300</t>
  </si>
  <si>
    <t>ASPHALT CONCRETE SURFACE COURSE, 12.5 MM, TYPE A (447)</t>
  </si>
  <si>
    <t>442E10301</t>
  </si>
  <si>
    <t>ASPHALT CONCRETE SURFACE COURSE, 12.5 MM, TYPE A (447), AS P ER PLAN</t>
  </si>
  <si>
    <t>442E10351</t>
  </si>
  <si>
    <t>ASPHALT CONCRETE SURFACE COURSE, 12.5 MM, TYPE B (447), AS P ER PLAN</t>
  </si>
  <si>
    <t>442E20151</t>
  </si>
  <si>
    <t>ASPHALT CONCRETE INTERMEDIATE COURSE, 9.5 MM, TYPE B (448), AS PER PLAN</t>
  </si>
  <si>
    <t>452E15010</t>
  </si>
  <si>
    <t>13" NON-REINFORCED CONCRETE PAVEMENT</t>
  </si>
  <si>
    <t>452E15030</t>
  </si>
  <si>
    <t>12" NON-REINFORCED CONCRETE PAVEMENT, CLASS QC MS</t>
  </si>
  <si>
    <t>503E21330</t>
  </si>
  <si>
    <t>UNCLASSIFIED EXCAVATION INCLUDING ROCK AND/OR SHALE</t>
  </si>
  <si>
    <t>507E00701</t>
  </si>
  <si>
    <t>16" CAST-IN-PLACE REINFORCED CONCRETE PILES, DRIVEN, AS PER PLAN</t>
  </si>
  <si>
    <t>507E92200</t>
  </si>
  <si>
    <t>PREBORED HOLES</t>
  </si>
  <si>
    <t>511E21521</t>
  </si>
  <si>
    <t>511E31613</t>
  </si>
  <si>
    <t>511E33312</t>
  </si>
  <si>
    <t>511E34445</t>
  </si>
  <si>
    <t>CLASS QC2 CONCRETE, BRIDGE DECK, AS PER PLAN</t>
  </si>
  <si>
    <t>511E42012</t>
  </si>
  <si>
    <t>511E46001</t>
  </si>
  <si>
    <t>CLASS C CONCRETE, AS PER PLAN</t>
  </si>
  <si>
    <t>511E46513</t>
  </si>
  <si>
    <t>CLASS QC1 CONCRETE WITH QC/QA, FOOTING, AS PER PLAN</t>
  </si>
  <si>
    <t>511E50212</t>
  </si>
  <si>
    <t>CLASS QC1 CONCRETE WITH QC/QA, SUBSTRUCTURE</t>
  </si>
  <si>
    <t>511E53100</t>
  </si>
  <si>
    <t>512E10401</t>
  </si>
  <si>
    <t>TREATING OF CONCRETE BRIDGE DECK WITH SRS, AS PER PLAN</t>
  </si>
  <si>
    <t>512E33001</t>
  </si>
  <si>
    <t>TYPE 2 WATERPROOFING, AS PER PLAN</t>
  </si>
  <si>
    <t>512E33011</t>
  </si>
  <si>
    <t>TYPE 3 WATERPROOFING, AS PER PLAN</t>
  </si>
  <si>
    <t>513E10001</t>
  </si>
  <si>
    <t>513E10040</t>
  </si>
  <si>
    <t>513E10221</t>
  </si>
  <si>
    <t>STRUCTURAL STEEL MEMBERS, LEVEL 1,  AS PER PLAN</t>
  </si>
  <si>
    <t>513E21599</t>
  </si>
  <si>
    <t>STRUCTURAL STEEL FOR REHABILITATION</t>
  </si>
  <si>
    <t>513E21600</t>
  </si>
  <si>
    <t>STRUCTURAL STEEL FOR REHABILITATION, AS PER PLAN</t>
  </si>
  <si>
    <t>514E27710</t>
  </si>
  <si>
    <t>515E12031</t>
  </si>
  <si>
    <t>PRESTRESSED CONCRETE COMPOSITE BOX BEAM BRIDGE MEMBERS, LEVE L 1, CB17-48, AS PER PLAN</t>
  </si>
  <si>
    <t>515E12040</t>
  </si>
  <si>
    <t>PRESTRESSED CONCRETE COMPOSITE BOX BEAM BRIDGE MEMBERS, LEVEL 1, CB21-36</t>
  </si>
  <si>
    <t>515E12071</t>
  </si>
  <si>
    <t>PRESTRESSED CONCRETE COMPOSITE BOX BEAM BRIDGE MEMBERS, LEVEL 1, CB27-48, AS PER PLAN</t>
  </si>
  <si>
    <t>516E14015</t>
  </si>
  <si>
    <t>INTEGRAL ABUTMENT EXPANSION JOINT SEAL, AS PER PLAN</t>
  </si>
  <si>
    <t>516E43300</t>
  </si>
  <si>
    <t>517E73101</t>
  </si>
  <si>
    <t>TEMPORARY BRIDGE RAILING, AS PER PLAN</t>
  </si>
  <si>
    <t>517E73501</t>
  </si>
  <si>
    <t>RAILING, PIPE, AS PER PLAN</t>
  </si>
  <si>
    <t>518E21220</t>
  </si>
  <si>
    <t>518E51201</t>
  </si>
  <si>
    <t>PIPE DOWNSPOUT, INCLUDING SPECIALS, AS PER PLAN</t>
  </si>
  <si>
    <t>518E62400</t>
  </si>
  <si>
    <t>520E10000</t>
  </si>
  <si>
    <t>PNEUMATICALLY PLACED CONCRETE SHOTCRETE</t>
  </si>
  <si>
    <t>520E10001</t>
  </si>
  <si>
    <t>PNEUMATICALLY PLACED CONCRETE SHOTCRETE, AS PER PLAN</t>
  </si>
  <si>
    <t>524E94801</t>
  </si>
  <si>
    <t>DRILLED SHAFTS, 42" DIAMETER, AS PER PLAN</t>
  </si>
  <si>
    <t>526E90031</t>
  </si>
  <si>
    <t>TYPE C INSTALLATION, AS PER PLAN</t>
  </si>
  <si>
    <t>601E10990</t>
  </si>
  <si>
    <t>RIPRAP, TYPE C</t>
  </si>
  <si>
    <t>601E21061</t>
  </si>
  <si>
    <t>TIED CONCRETE BLOCK MAT, TYPE 2, AS PER PLAN</t>
  </si>
  <si>
    <t>601E28001</t>
  </si>
  <si>
    <t>DUMPED ROCK FILL, TYPE D, AS PER PLAN</t>
  </si>
  <si>
    <t>601E34201</t>
  </si>
  <si>
    <t>ROCK CHANNEL PROTECTION, TYPE C WITHOUT FILTER, AS PER PLAN</t>
  </si>
  <si>
    <t>601E35000</t>
  </si>
  <si>
    <t>ROCK CHANNEL PROTECTION, MISC.:</t>
  </si>
  <si>
    <t>601E35100</t>
  </si>
  <si>
    <t>601E38401</t>
  </si>
  <si>
    <t>PAVED GUTTER, TYPE 2, AS PER PLAN</t>
  </si>
  <si>
    <t>601E39501</t>
  </si>
  <si>
    <t>PAVED GUTTER, TYPE 5, AS PER PLAN</t>
  </si>
  <si>
    <t>605E13500</t>
  </si>
  <si>
    <t>6" ROCK CUT UNDERDRAINS</t>
  </si>
  <si>
    <t>605E14001</t>
  </si>
  <si>
    <t>6" BASE PIPE UNDERDRAINS, AS PER PLAN</t>
  </si>
  <si>
    <t>606E20000</t>
  </si>
  <si>
    <t>FLARED END SECTION</t>
  </si>
  <si>
    <t>606E27811</t>
  </si>
  <si>
    <t>ANCHOR ASSEMBLY REBUILT, MGS TYPE A, AS PER PLAN</t>
  </si>
  <si>
    <t>606E60050</t>
  </si>
  <si>
    <t>IMPACT ATTENUATOR, TYPE 3 (BIDIRECTIONAL)</t>
  </si>
  <si>
    <t>607E39994</t>
  </si>
  <si>
    <t>TEMPORARY VANDAL FENCE, TYPE B</t>
  </si>
  <si>
    <t>607E40500</t>
  </si>
  <si>
    <t>GATE, TYPE 47</t>
  </si>
  <si>
    <t>608E12001</t>
  </si>
  <si>
    <t>5" CONCRETE WALK, AS PER PLAN</t>
  </si>
  <si>
    <t>608E13020</t>
  </si>
  <si>
    <t>7" CONCRETE WALK</t>
  </si>
  <si>
    <t>609E16001</t>
  </si>
  <si>
    <t>CURB, TYPE 2-B, AS PER PLAN</t>
  </si>
  <si>
    <t>609E20000</t>
  </si>
  <si>
    <t>CURB, TYPE 3-A</t>
  </si>
  <si>
    <t>611E00411</t>
  </si>
  <si>
    <t>4" CONDUIT, TYPE F FOR UNDERDRAIN OUTLET, AS PER PLAN</t>
  </si>
  <si>
    <t>611E01401</t>
  </si>
  <si>
    <t>6" CONDUIT, TYPE E, AS PER PLAN</t>
  </si>
  <si>
    <t>611E01501</t>
  </si>
  <si>
    <t>6" CONDUIT, TYPE F, AS PER PLAN</t>
  </si>
  <si>
    <t>611E06701</t>
  </si>
  <si>
    <t>15" CONDUIT, TYPE F, AS PER PLAN</t>
  </si>
  <si>
    <t>611E09400</t>
  </si>
  <si>
    <t>21" CONDUIT, TYPE D</t>
  </si>
  <si>
    <t>611E10401</t>
  </si>
  <si>
    <t>24" CONDUIT, TYPE B, AS PER PLAN</t>
  </si>
  <si>
    <t>611E10601</t>
  </si>
  <si>
    <t>24" CONDUIT, TYPE C, AS PER PLAN</t>
  </si>
  <si>
    <t>611E16601</t>
  </si>
  <si>
    <t>36" CONDUIT, TYPE C, AS PER PLAN</t>
  </si>
  <si>
    <t>611E27000</t>
  </si>
  <si>
    <t>78" CONDUIT, TYPE A</t>
  </si>
  <si>
    <t>611E30000</t>
  </si>
  <si>
    <t>96" CONDUIT, TYPE A</t>
  </si>
  <si>
    <t>611E52200</t>
  </si>
  <si>
    <t>14" X 23" CONDUIT, TYPE A, 706.04</t>
  </si>
  <si>
    <t>611E52500</t>
  </si>
  <si>
    <t>24" X 38" CONDUIT, TYPE A, 706.04</t>
  </si>
  <si>
    <t>611E53300</t>
  </si>
  <si>
    <t>53" X 83" CONDUIT, TYPE A, 706.04</t>
  </si>
  <si>
    <t>611E94911</t>
  </si>
  <si>
    <t>8' X 6' CONDUIT, TYPE A, 706.05, AS PER PLAN</t>
  </si>
  <si>
    <t>611E95000</t>
  </si>
  <si>
    <t>10' X 5' CONDUIT, TYPE A, 706.05</t>
  </si>
  <si>
    <t>611E95600</t>
  </si>
  <si>
    <t>12' X 4' CONDUIT, TYPE A, 706.05</t>
  </si>
  <si>
    <t>611E96401</t>
  </si>
  <si>
    <t>16' X 5' CONDUIT, TYPE A, 706.05, AS PER PLAN</t>
  </si>
  <si>
    <t>611E96471</t>
  </si>
  <si>
    <t>18' X 7' CONDUIT, TYPE A, 706.05, AS PER PLAN</t>
  </si>
  <si>
    <t>611E96486</t>
  </si>
  <si>
    <t>20'X7' CONDUIT, TYPE A, 706.05</t>
  </si>
  <si>
    <t>611E96489</t>
  </si>
  <si>
    <t>20' X 5' CONDUIT, TYPE A, 706.05, AS PER PLAN</t>
  </si>
  <si>
    <t>611E96497</t>
  </si>
  <si>
    <t>20' X 6' CONDUIT, TYPE A, 706.05, AS PER PLAN</t>
  </si>
  <si>
    <t>611E98190</t>
  </si>
  <si>
    <t>CATCH BASIN, NO. 3A WITH DIAGONAL GRATE</t>
  </si>
  <si>
    <t>611E98504</t>
  </si>
  <si>
    <t>CATCH BASIN, NO. 2-2C</t>
  </si>
  <si>
    <t>611E98541</t>
  </si>
  <si>
    <t>CATCH BASIN, NO. 2-4, AS PER PLAN</t>
  </si>
  <si>
    <t>611E98570</t>
  </si>
  <si>
    <t>CATCH BASIN, NO. 2-5</t>
  </si>
  <si>
    <t>611E98645</t>
  </si>
  <si>
    <t>CATCH BASIN GRATE, AS PER PLAN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</si>
  <si>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</si>
  <si>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</si>
  <si>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</si>
  <si>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</si>
  <si>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</si>
  <si>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</si>
  <si>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611E99104</t>
  </si>
  <si>
    <t>INLET, NO. 3 FOR SINGLE SLOPE BARRIER, TYPE C</t>
  </si>
  <si>
    <t>611E99105</t>
  </si>
  <si>
    <t>INLET, NO. 3 FOR SINGLE SLOPE BARRIER, TYPE C, AS PER PLAN</t>
  </si>
  <si>
    <t>611E99586</t>
  </si>
  <si>
    <t>MANHOLE, NO. 3 W/108" BASE I.D. &amp; 12" WEIR</t>
  </si>
  <si>
    <t>614E13318</t>
  </si>
  <si>
    <t>614E20011</t>
  </si>
  <si>
    <t>WORK ZONE LANE LINE, CLASS I, 6", AS PER PLAN</t>
  </si>
  <si>
    <t>614E21300</t>
  </si>
  <si>
    <t>WORK ZONE CENTER LINE, CLASS I, 740.06, TYPE II</t>
  </si>
  <si>
    <t>614E21600</t>
  </si>
  <si>
    <t>WORK ZONE CENTER LINE, CLASS II, 740.06, TYPE I</t>
  </si>
  <si>
    <t>614E24402</t>
  </si>
  <si>
    <t>WORK ZONE DOTTED LINE, CLASS I, 6", 740.06, TYPE I</t>
  </si>
  <si>
    <t>614E26001</t>
  </si>
  <si>
    <t>WORK ZONE STOP LINE, CLASS I, AS PER PLAN</t>
  </si>
  <si>
    <t>614E30001</t>
  </si>
  <si>
    <t>WORK ZONE LANE ARROW, CLASS I, AS PER PLAN</t>
  </si>
  <si>
    <t>614E31740</t>
  </si>
  <si>
    <t>WORK ZONE SCHOOL SYMBOL MARKING, 72", CLASS III, 642 PAINT</t>
  </si>
  <si>
    <t>614E31770</t>
  </si>
  <si>
    <t>WORK ZONE SCHOOL SYMBOL MARKING, 120", CLASS III, 642 PAINT</t>
  </si>
  <si>
    <t>614E40050</t>
  </si>
  <si>
    <t>BUSINESS ENTRANCE SIGN</t>
  </si>
  <si>
    <t>620E60500</t>
  </si>
  <si>
    <t>REMOVAL OF REBOUNDABLE TUBULAR PYLON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</si>
  <si>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</si>
  <si>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</si>
  <si>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</si>
  <si>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</si>
  <si>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</si>
  <si>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</si>
  <si>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622E25005</t>
  </si>
  <si>
    <t>CONCRETE BARRIER, END ANCHORAGE, REINFORCED, TYPE B,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</si>
  <si>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</si>
  <si>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</si>
  <si>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</si>
  <si>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</si>
  <si>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623E12000</t>
  </si>
  <si>
    <t>PRIMARY PROJECT CONTROL MONUMENT, TYPE A</t>
  </si>
  <si>
    <t>625E10495</t>
  </si>
  <si>
    <t>LIGHT POLE, LOW MAST, AS PER PLAN</t>
  </si>
  <si>
    <t>625E14101</t>
  </si>
  <si>
    <t>LIGHT POLE FOUNDATION, 24" X 8' DEEP, AS PER PLAN</t>
  </si>
  <si>
    <t>625E14307</t>
  </si>
  <si>
    <t>MEDIAN LIGHT POLE FOUNDATION, 10' DEEP, AS PER PLAN</t>
  </si>
  <si>
    <t>625E15700</t>
  </si>
  <si>
    <t>LIGHT TOWER FOUNDATION, MISC.:</t>
  </si>
  <si>
    <t>625E25712</t>
  </si>
  <si>
    <t>CONDUIT, 6", 725.051</t>
  </si>
  <si>
    <t>625E27505</t>
  </si>
  <si>
    <t>LUMINAIRE, TUNNEL, SOLID STATE (LED), AS PER PLAN</t>
  </si>
  <si>
    <t>625E27560</t>
  </si>
  <si>
    <t>LUMINAIRE, INSTALLATION ONLY</t>
  </si>
  <si>
    <t>625E29100</t>
  </si>
  <si>
    <t>TRENCH, 36" DEEP</t>
  </si>
  <si>
    <t>625E29601</t>
  </si>
  <si>
    <t>TRENCH IN PAVED AREA, TYPE B, AS PER PLAN</t>
  </si>
  <si>
    <t>625E30610</t>
  </si>
  <si>
    <t>PULL BOX, 725.07, SIZE 4</t>
  </si>
  <si>
    <t>625E31511</t>
  </si>
  <si>
    <t>PULL BOX REMOVED, AS PER PLAN</t>
  </si>
  <si>
    <t>625E37100</t>
  </si>
  <si>
    <t>SERVICE TO UNDERPASS LIGHTING</t>
  </si>
  <si>
    <t>625E75411</t>
  </si>
  <si>
    <t>LIGHT POLE REMOVED FOR REUSE, AS PER PLAN</t>
  </si>
  <si>
    <t>630E01100</t>
  </si>
  <si>
    <t>GROUND MOUNTED SUPPORT, NO. 1 POST</t>
  </si>
  <si>
    <t>630E08210</t>
  </si>
  <si>
    <t>GROUND MOUNTED SUPPORT, PIPE</t>
  </si>
  <si>
    <t>630E08302</t>
  </si>
  <si>
    <t>GROUND MOUNTED WOODEN BOX BEAM SUPPORT, TYPE M BEAM</t>
  </si>
  <si>
    <t>TEMPORARY SIGN SUPPORT, NO. 3 POST</t>
  </si>
  <si>
    <t>630E10602</t>
  </si>
  <si>
    <t>OVERHEAD SIGN SUPPORT, TYPE TC-16.21, DESIGN 6</t>
  </si>
  <si>
    <t>630E10802</t>
  </si>
  <si>
    <t>OVERHEAD SIGN SUPPORT, TYPE TC-16.21, DESIGN 8</t>
  </si>
  <si>
    <t>630E10903</t>
  </si>
  <si>
    <t>OVERHEAD SIGN SUPPORT, TYPE TC-16.21, DESIGN 9, AS PER PLAN</t>
  </si>
  <si>
    <t>630E11003</t>
  </si>
  <si>
    <t>OVERHEAD SIGN SUPPORT, TYPE TC-16.21, DESIGN 10, AS PER PLAN</t>
  </si>
  <si>
    <t>630E21200</t>
  </si>
  <si>
    <t>OVERHEAD SIGN SUPPORT, TYPE TC-12.30, DESIGN 12</t>
  </si>
  <si>
    <t>630E45501</t>
  </si>
  <si>
    <t>OVERHEAD SIGN SUPPORT, TYPE TC-7.65, DESIGN 8, AS PER PLAN</t>
  </si>
  <si>
    <t>630E55000</t>
  </si>
  <si>
    <t>CONCRETE BARRIER MEDIAN OVERHEAD SIGN SUPPORT FOUNDATION, TC -7.65</t>
  </si>
  <si>
    <t>630E79600</t>
  </si>
  <si>
    <t>SIGN SUPPORT ASSEMBLY, BRIDGE MOUNTED, TYPE 1</t>
  </si>
  <si>
    <t>630E84000</t>
  </si>
  <si>
    <t>CONCRETE BARRIER MEDIAN OVERHEAD SIGN SUPPORT FOUNDATION, TY PE TC-21.40</t>
  </si>
  <si>
    <t>630E84901</t>
  </si>
  <si>
    <t>REMOVAL OF GROUND MOUNTED SIGN AND DISPOSAL, AS PER PLAN</t>
  </si>
  <si>
    <t>630E85200</t>
  </si>
  <si>
    <t>REMOVAL OF GROUND MOUNTED SIGN AND DELIVERY</t>
  </si>
  <si>
    <t>630E86050</t>
  </si>
  <si>
    <t>REMOVAL OF GROUND MOUNTED POST SUPPORT AND DELIVERY</t>
  </si>
  <si>
    <t>630E86271</t>
  </si>
  <si>
    <t>REMOVAL OF GROUND MOUNTED PIPE SUPPORT AND STORAGE, AS PER P LAN</t>
  </si>
  <si>
    <t>630E86321</t>
  </si>
  <si>
    <t>REMOVAL OF STRUCTURE MOUNTED SIGN AND REERECTION, AS PER  PL AN</t>
  </si>
  <si>
    <t>630E87510</t>
  </si>
  <si>
    <t>REMOVAL OF POLE MOUNTED SIGN AND STORAGE</t>
  </si>
  <si>
    <t>630E88550</t>
  </si>
  <si>
    <t>REMOVAL OF OVERHEAD SIGN SUPPORT AND STORAGE, TYPE TC-17.10</t>
  </si>
  <si>
    <t>630E89101</t>
  </si>
  <si>
    <t>REMOVAL OF OVERHEAD SIGN SUPPORT AND REERECTION, TYPE TC-12.30, AS PER PLAN</t>
  </si>
  <si>
    <t>630E89810</t>
  </si>
  <si>
    <t>REMOVAL OF OVERHEAD SIGN SUPPORT AND DISPOSAL, TYPE TC-17.10</t>
  </si>
  <si>
    <t>631E88000</t>
  </si>
  <si>
    <t>PHOTOELECTRIC CONTROL</t>
  </si>
  <si>
    <t>631E90501</t>
  </si>
  <si>
    <t>INTERNALLY ILLUMINATED FIXED MESSAGE SIGN, AS PER PLAN</t>
  </si>
  <si>
    <t>632E05011</t>
  </si>
  <si>
    <t>VEHICULAR SIGNAL HEAD, (LED) 3 SECTION 12"LENS, 2-WAY, POLYC ARBONATE, AS PER PLAN</t>
  </si>
  <si>
    <t>632E20720</t>
  </si>
  <si>
    <t>PEDESTRIAN SIGNAL HEAD (LED) , TYPE D2</t>
  </si>
  <si>
    <t>632E20741</t>
  </si>
  <si>
    <t>PEDESTRIAN SIGNAL HEAD (LED) , TYPE D2, COUNTDOWN, AUDIBLE, AS PER PLAN</t>
  </si>
  <si>
    <t>632E20751</t>
  </si>
  <si>
    <t>ACCESSIBLE PEDESTRIAN PUSHBUTTON, AS PER PLAN</t>
  </si>
  <si>
    <t>632E25011</t>
  </si>
  <si>
    <t>COVERING OF PEDESTRIAN SIGNAL HEAD, AS PER PLAN</t>
  </si>
  <si>
    <t>632E27004</t>
  </si>
  <si>
    <t>LOOP DETECTOR UNIT</t>
  </si>
  <si>
    <t>632E27009</t>
  </si>
  <si>
    <t>LOOP DETECTOR UNIT, DELAY AND EXTENSION TYPE, AS PER PLAN</t>
  </si>
  <si>
    <t>632E29901</t>
  </si>
  <si>
    <t>MESSENGER WIRE, 7 STRAND, 1/4" DIAMETER WITH ACCESSORIES, AS PER PLAN</t>
  </si>
  <si>
    <t>632E40901</t>
  </si>
  <si>
    <t>SIGNAL CABLE, 9 CONDUCTOR, NO. 14 AWG, AS PER PLAN</t>
  </si>
  <si>
    <t>632E43300</t>
  </si>
  <si>
    <t>SIGNAL CABLE, MISC.:</t>
  </si>
  <si>
    <t>632E62810</t>
  </si>
  <si>
    <t>INTERCONNECT CABLE, MISC.:</t>
  </si>
  <si>
    <t>632E62830</t>
  </si>
  <si>
    <t>632E65201</t>
  </si>
  <si>
    <t>LOOP DETECTOR LEAD-IN CABLE, AS PER PLAN</t>
  </si>
  <si>
    <t>632E68301</t>
  </si>
  <si>
    <t>POWER CABLE, 3 CONDUCTOR, NO. 6 AWG, AS PER PLAN</t>
  </si>
  <si>
    <t>632E69700</t>
  </si>
  <si>
    <t>SERVICE CABLE, 3 CONDUCTOR, NO. 8 AWG</t>
  </si>
  <si>
    <t>632E69950</t>
  </si>
  <si>
    <t>SERVICE CABLE, MISC.:</t>
  </si>
  <si>
    <t>632E70300</t>
  </si>
  <si>
    <t>CONDUIT RISER, 1-1/2" DIAMETER</t>
  </si>
  <si>
    <t>632E75411</t>
  </si>
  <si>
    <t>SIGNAL SUPPORT, TYPE TC-12.30 DESIGN 8 POLE, WITH MAST ARMS TC-81.21 DESIGN 13 AND DESIGN 11, AS PER PLAN</t>
  </si>
  <si>
    <t>632E75455</t>
  </si>
  <si>
    <t>SIGNAL SUPPORT, TYPE TC-12.30 DESIGN 9 POLE, WITH MAST ARMS TC-81.21 DESIGN 13 AND DESIGN 13, AS PER PLAN</t>
  </si>
  <si>
    <t>632E80980</t>
  </si>
  <si>
    <t>COMBINATION SIGNAL SUPPORT, TYPE TC-81.21, DESIGN 2</t>
  </si>
  <si>
    <t>632E82600</t>
  </si>
  <si>
    <t>STRAIN POLE, TYPE TC-81.10, DESIGN 6</t>
  </si>
  <si>
    <t>632E83201</t>
  </si>
  <si>
    <t>STRAIN POLE, TYPE TC-81.10, DESIGN 12, AS PER PLAN</t>
  </si>
  <si>
    <t>632E89701</t>
  </si>
  <si>
    <t>PEDESTAL, 11', AS PER PLAN</t>
  </si>
  <si>
    <t>632E99000</t>
  </si>
  <si>
    <t>SPECIAL - TRAFFIC SIGNALS</t>
  </si>
  <si>
    <t>633E67500</t>
  </si>
  <si>
    <t>UNINTERRUPTIBLE POWER SUPPLY (UPS), BATTERY  REPLACEMENT</t>
  </si>
  <si>
    <t>633E68510</t>
  </si>
  <si>
    <t>COMMUNICATIONS</t>
  </si>
  <si>
    <t>638E00904</t>
  </si>
  <si>
    <t>6" WATER MAIN DUCTILE IRON ANCHORING PIPE AND FITTINGS</t>
  </si>
  <si>
    <t>638E04901</t>
  </si>
  <si>
    <t>1" COPPER SERVICE BRANCH, AS PER PLAN</t>
  </si>
  <si>
    <t>638E07490</t>
  </si>
  <si>
    <t>8" GATE VALVE</t>
  </si>
  <si>
    <t>638E07500</t>
  </si>
  <si>
    <t>12" GATE VALVE</t>
  </si>
  <si>
    <t>638E07700</t>
  </si>
  <si>
    <t>4" GATE VALVE AND VALVE BOX</t>
  </si>
  <si>
    <t>638E07900</t>
  </si>
  <si>
    <t>8" GATE VALVE AND VALVE BOX</t>
  </si>
  <si>
    <t>638E20040</t>
  </si>
  <si>
    <t>SPECIAL - 6" WATER MAIN DIP CLASS 52 MECHANICAL JOINTS AND F ITTINGS</t>
  </si>
  <si>
    <t>638E20590</t>
  </si>
  <si>
    <t>SPECIAL - 12" INSERTING VALVE WITH VALVE BOX</t>
  </si>
  <si>
    <t>638E20752</t>
  </si>
  <si>
    <t>SPECIAL - FIRE HYDRANT REMOVED FOR STORAGE</t>
  </si>
  <si>
    <t>638E20912</t>
  </si>
  <si>
    <t>SPECIAL - 1" CURB VALVE AND BOX</t>
  </si>
  <si>
    <t>642E01124</t>
  </si>
  <si>
    <t>SCHOOL SYMBOL MARKING, 120", TYPE 1</t>
  </si>
  <si>
    <t>642E01400</t>
  </si>
  <si>
    <t>WORD ON PAVEMENT, 72", TYPE 1</t>
  </si>
  <si>
    <t>642E01650</t>
  </si>
  <si>
    <t>BIKE LANE ARROW, TYPE 1</t>
  </si>
  <si>
    <t>642E19000</t>
  </si>
  <si>
    <t>SHARED LANE MARKING, TYPE 1</t>
  </si>
  <si>
    <t>643E01100</t>
  </si>
  <si>
    <t>643E01550</t>
  </si>
  <si>
    <t>644E01601</t>
  </si>
  <si>
    <t>HANDICAP SYMBOL MARKING, AS PER PLAN</t>
  </si>
  <si>
    <t>646E10501</t>
  </si>
  <si>
    <t>646E10601</t>
  </si>
  <si>
    <t>646E50101</t>
  </si>
  <si>
    <t>646E90000</t>
  </si>
  <si>
    <t>647E20202</t>
  </si>
  <si>
    <t>HANDICAP SYMBOL MARKING, TYPE A125</t>
  </si>
  <si>
    <t>647E20502</t>
  </si>
  <si>
    <t>PARKING LOT STALL MARKING, TYPE A125</t>
  </si>
  <si>
    <t>647E20910</t>
  </si>
  <si>
    <t>BIKE LANE SYMBOL MARKING, TYPE B90</t>
  </si>
  <si>
    <t>CHANNELIZING LINE, 12", AS PER PLAN</t>
  </si>
  <si>
    <t>651E10000</t>
  </si>
  <si>
    <t>TOPSOIL STOCKPILED</t>
  </si>
  <si>
    <t>652E10000</t>
  </si>
  <si>
    <t>PLACING STOCKPILED TOPSOIL</t>
  </si>
  <si>
    <t>659E00501</t>
  </si>
  <si>
    <t>SEEDING AND MULCHING, CLASS 1, AS PER PLAN</t>
  </si>
  <si>
    <t>659E00560</t>
  </si>
  <si>
    <t>SEEDING AND MULCHING, CLASS 4B</t>
  </si>
  <si>
    <t>661E30060</t>
  </si>
  <si>
    <t>EVERGREEN SHRUB, 2' HEIGHT</t>
  </si>
  <si>
    <t>661E40100</t>
  </si>
  <si>
    <t>DECIDUOUS TREE, 2-1/2" CALIPER</t>
  </si>
  <si>
    <t>670E00510</t>
  </si>
  <si>
    <t>SLOPE EROSION PROTECTION MAT, TYPE A</t>
  </si>
  <si>
    <t>680E14550</t>
  </si>
  <si>
    <t>SPECIAL - TRASH RECEPTACLE</t>
  </si>
  <si>
    <t>680E43100</t>
  </si>
  <si>
    <t>SPECIAL - COMPLETE IRRIGATION SYSTEM</t>
  </si>
  <si>
    <t>690E50300</t>
  </si>
  <si>
    <t>SPECIAL - MAILBOX SUPPORT SYSTEM, MULTIPLE</t>
  </si>
  <si>
    <t>690E50560</t>
  </si>
  <si>
    <t>SPECIAL - BICYCLE RACK</t>
  </si>
  <si>
    <t>690E70140</t>
  </si>
  <si>
    <t>691E10100</t>
  </si>
  <si>
    <t>SPECIAL - HERBICIDAL SPRAYING, WEED AND BRUSH CONTROL OFF ROAD</t>
  </si>
  <si>
    <t>804E15011</t>
  </si>
  <si>
    <t>FIBER OPTIC CABLE, 24 FIBER, AS PER PLAN</t>
  </si>
  <si>
    <t>804E15040</t>
  </si>
  <si>
    <t>FIBER OPTIC CABLE, 144 FIBER</t>
  </si>
  <si>
    <t>804E20056</t>
  </si>
  <si>
    <t>FIBER OPTIC CABLE, ARMORED, 60 FIBER</t>
  </si>
  <si>
    <t>804E30011</t>
  </si>
  <si>
    <t>FAN-OUT KIT, 12 FIBER, AS PER PLAN</t>
  </si>
  <si>
    <t>804E32011</t>
  </si>
  <si>
    <t>DROP CABLE, 12 FIBER, AS PER PLAN</t>
  </si>
  <si>
    <t>804E32060</t>
  </si>
  <si>
    <t>DROP CABLE, 24 FIBER</t>
  </si>
  <si>
    <t>804E37001</t>
  </si>
  <si>
    <t>SPLICE ENCLOSURE, AS PER PLAN</t>
  </si>
  <si>
    <t>804E38101</t>
  </si>
  <si>
    <t>FIBER OPTIC CABLE MEDIA CONVERTER, ETHERNET, AS PER PLAN</t>
  </si>
  <si>
    <t>804E98000</t>
  </si>
  <si>
    <t>FIBER OPTIC CABLE, MISC.:</t>
  </si>
  <si>
    <t>804E98100</t>
  </si>
  <si>
    <t>809E61090</t>
  </si>
  <si>
    <t>CCTV LOWERING UNIT</t>
  </si>
  <si>
    <t>809E66010</t>
  </si>
  <si>
    <t>CENTRALLY CONTROLLED ARTERIAL TRAFFIC SIGNAL SYSTEM</t>
  </si>
  <si>
    <t>809E66030</t>
  </si>
  <si>
    <t>TRAFFIC SIGNAL SYSTEM WITH EMERGENCY VEHICLE PRE-EMPTION</t>
  </si>
  <si>
    <t>809E70000</t>
  </si>
  <si>
    <t>MAINTAINING ITS DURING CONSTRUCTION</t>
  </si>
  <si>
    <t>814E00016</t>
  </si>
  <si>
    <t>CARDINAL DIRECTION (NORTH, SOUTH, WEST &amp; EAST) MARKING, TYPE  B125</t>
  </si>
  <si>
    <t>832E15010</t>
  </si>
  <si>
    <t>STORM WATER POLLUTION PREVENTION INSPECTION SOFTWARE</t>
  </si>
  <si>
    <t>833E10001</t>
  </si>
  <si>
    <t>CONDUIT RENEWAL USING SPRAY APPLIED STRUCTURAL LINER, ROUND CONDUIT, AS PER PLAN</t>
  </si>
  <si>
    <t>838E20751</t>
  </si>
  <si>
    <t>GABIONS WITH ADDITIONAL COATING, AS PER PLAN</t>
  </si>
  <si>
    <t>847E10000</t>
  </si>
  <si>
    <t>MICRO SILICA MODIFIED CONCRETE OVERLAY</t>
  </si>
  <si>
    <t>847E10001</t>
  </si>
  <si>
    <t>MICRO SILICA MODIFIED CONCRETE OVERLAY, AS PER PLAN</t>
  </si>
  <si>
    <t>847E20001</t>
  </si>
  <si>
    <t>MICRO SILICA MODIFIED CONCRETE OVERLAY (VARIABLE THICKNESS), AS PER PLAN</t>
  </si>
  <si>
    <t>847E20100</t>
  </si>
  <si>
    <t>LATEX MODIFIED CONCRETE OVERLAY (VARIABLE THICKNESS)</t>
  </si>
  <si>
    <t>847E30300</t>
  </si>
  <si>
    <t>847E30401</t>
  </si>
  <si>
    <t>EXISTING CONCRETE OVERLAY REMOVED, AS PER PLAN</t>
  </si>
  <si>
    <t>848E50301</t>
  </si>
  <si>
    <t>WEARING COURSE REMOVED, ASPHALT,  AS PER PLAN</t>
  </si>
  <si>
    <t>848E50321</t>
  </si>
  <si>
    <t>849E10001</t>
  </si>
  <si>
    <t>DAMAGE ASSESSMENT, AS PER PLAN</t>
  </si>
  <si>
    <t>867E00101</t>
  </si>
  <si>
    <t>TEMPORARY WIRE FACED MECHANICALLY STABILIZED EARTH WALL, AS PER PLAN</t>
  </si>
  <si>
    <t>874E20000</t>
  </si>
  <si>
    <t>LONGITUDINAL JOINT PREPARATION</t>
  </si>
  <si>
    <t>886E11000</t>
  </si>
  <si>
    <t>FOG SEAL</t>
  </si>
  <si>
    <t>895E10040</t>
  </si>
  <si>
    <t>MANUFACTURED WATER QUALITY STRUCTURE, TYPE 4</t>
  </si>
  <si>
    <t>100E99000</t>
  </si>
  <si>
    <t>SPECIAL - PREMIUM ON RAILROAD'S PROTECTIVE PUBLIC LIABILITY AND PROPERTY DAMAGE LIABILITY INSURANCE</t>
  </si>
  <si>
    <t>108E99100</t>
  </si>
  <si>
    <t>SPECIAL - CPM PROGRESS SCHEDULE FOR SHORT DURATION PROJECTS</t>
  </si>
  <si>
    <t>201E99000</t>
  </si>
  <si>
    <t>SPECIAL - CLEARING AND GRUBBING</t>
  </si>
  <si>
    <t>202E23901</t>
  </si>
  <si>
    <t>CONCRETE BASE REMOVED, AS PER PLAN</t>
  </si>
  <si>
    <t>202E30501</t>
  </si>
  <si>
    <t>202E30900</t>
  </si>
  <si>
    <t>PORTION OF TRAFFIC ISLAND REMOVED</t>
  </si>
  <si>
    <t>202E38301</t>
  </si>
  <si>
    <t>GUARDRAIL REMOVED, BARRIER DESIGN, AS PER PLAN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</si>
  <si>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</si>
  <si>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</si>
  <si>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</si>
  <si>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</si>
  <si>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</si>
  <si>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</si>
  <si>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202E53020</t>
  </si>
  <si>
    <t>SPECIAL - PARKING BLOCK REMOVED FOR STORAGE</t>
  </si>
  <si>
    <t>202E58401</t>
  </si>
  <si>
    <t>INLET ABANDONED, AS PER PLAN</t>
  </si>
  <si>
    <t>202E58600</t>
  </si>
  <si>
    <t>CATCH BASIN OR INLET ABANDONED</t>
  </si>
  <si>
    <t>202E75254</t>
  </si>
  <si>
    <t>GATE REMOVED FOR REUSE</t>
  </si>
  <si>
    <t>202E75601</t>
  </si>
  <si>
    <t>METER VAULT REMOVED, AS PER PLAN</t>
  </si>
  <si>
    <t>202E75704</t>
  </si>
  <si>
    <t>REMOVAL OF EXISTING CONTROL CENTER AND FOUNDATION</t>
  </si>
  <si>
    <t>202E98600</t>
  </si>
  <si>
    <t>202E99000</t>
  </si>
  <si>
    <t>SPECIAL - STRUCTURE REMOVED</t>
  </si>
  <si>
    <t>202E99020</t>
  </si>
  <si>
    <t>SPECIAL - PAVEMENT REMOVED</t>
  </si>
  <si>
    <t>202E99100</t>
  </si>
  <si>
    <t>SPECIAL - REMOVAL, MISC.:</t>
  </si>
  <si>
    <t>203E35131</t>
  </si>
  <si>
    <t>203E40001</t>
  </si>
  <si>
    <t>BORROW, AS PER PLAN</t>
  </si>
  <si>
    <t>203E57160</t>
  </si>
  <si>
    <t>SPECIAL - FOUNDATION EMBANKMENT</t>
  </si>
  <si>
    <t>203E98100</t>
  </si>
  <si>
    <t>204E30021</t>
  </si>
  <si>
    <t>204E30040</t>
  </si>
  <si>
    <t>204E51001</t>
  </si>
  <si>
    <t>GEOGRID, AS PER PLAN</t>
  </si>
  <si>
    <t>205E10050</t>
  </si>
  <si>
    <t>LIME STABILIZED EMBANKMENT</t>
  </si>
  <si>
    <t>205E10300</t>
  </si>
  <si>
    <t>206E10020</t>
  </si>
  <si>
    <t>LIME STABILIZED SUBGRADE, 14 INCHES DEEP</t>
  </si>
  <si>
    <t>206E10300</t>
  </si>
  <si>
    <t>206E11001</t>
  </si>
  <si>
    <t>CURING COAT, AS PER PLAN</t>
  </si>
  <si>
    <t>206E30001</t>
  </si>
  <si>
    <t>CONTRACTOR DESIGNED CHEMICALLY  STABILIZED SUBGRADE, AS PER PLAN</t>
  </si>
  <si>
    <t>252E01000</t>
  </si>
  <si>
    <t>FULL DEPTH RIGID PAVEMENT REMOVAL AND FLEXIBLE REPLACEMENT</t>
  </si>
  <si>
    <t>253E90000</t>
  </si>
  <si>
    <t>256E10000</t>
  </si>
  <si>
    <t>BONDED PATCHING OF PORTLAND CEMENT CONCRETE PAVEMENT, TYPE A</t>
  </si>
  <si>
    <t>256E10200</t>
  </si>
  <si>
    <t>BONDED PATCHING OF PORTLAND CEMENT CONCRETE PAVEMENT, TYPE C</t>
  </si>
  <si>
    <t>258E10000</t>
  </si>
  <si>
    <t>300E99000</t>
  </si>
  <si>
    <t>SPECIAL - BASES</t>
  </si>
  <si>
    <t>305E10010</t>
  </si>
  <si>
    <t>6" CONCRETE BASE, CLASS QC1</t>
  </si>
  <si>
    <t>305E15020</t>
  </si>
  <si>
    <t>11" CONCRETE BASE, CLASS QC1 WITH QC/QA</t>
  </si>
  <si>
    <t>407E20001</t>
  </si>
  <si>
    <t>SPECIAL - TACK COAT, TRACKLESS TACK, INTERMEDIATE COURSE, AS  PER PLAN</t>
  </si>
  <si>
    <t>409E30001</t>
  </si>
  <si>
    <t>SAWING AND SEALING ASPHALT CONCRETE PAVEMENT JOINTS, AS PER PLAN</t>
  </si>
  <si>
    <t>422E11000</t>
  </si>
  <si>
    <t>AGGREGATE, SINGLE CHIP SEAL, TYPE A</t>
  </si>
  <si>
    <t>422E11001</t>
  </si>
  <si>
    <t>AGGREGATE, SINGLE CHIP SEAL, TYPE A,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</si>
  <si>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</si>
  <si>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</si>
  <si>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</si>
  <si>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</si>
  <si>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</si>
  <si>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</si>
  <si>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</si>
  <si>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</si>
  <si>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423E00150</t>
  </si>
  <si>
    <t>423E00204</t>
  </si>
  <si>
    <t>CRACK SEALING, TYPE II</t>
  </si>
  <si>
    <t>441E10201</t>
  </si>
  <si>
    <t>ASPHALT CONCRETE INTERMEDIATE COURSE, TYPE 2, (446), AS PER PLAN</t>
  </si>
  <si>
    <t>442E10051</t>
  </si>
  <si>
    <t>ASPHALT CONCRETE SURFACE COURSE, 12.5 MM, TYPE B (446), AS PER PLAN</t>
  </si>
  <si>
    <t>442E20010</t>
  </si>
  <si>
    <t>ASPHALT CONCRETE SURFACE COURSE, 12.5MM, TYPE A (448) (DRIVEWAYS)</t>
  </si>
  <si>
    <t>442E20150</t>
  </si>
  <si>
    <t>ASPHALT CONCRETE INTERMEDIATE COURSE, 9.5MM, TYPE B (448)</t>
  </si>
  <si>
    <t>450E99000</t>
  </si>
  <si>
    <t>SPECIAL - RIGID PAVEMENT</t>
  </si>
  <si>
    <t>451E10010</t>
  </si>
  <si>
    <t>6" REINFORCED CONCRETE PAVEMENT, CLASS QC1</t>
  </si>
  <si>
    <t>451E10020</t>
  </si>
  <si>
    <t>6" REINFORCED CONCRETE PAVEMENT , CLASS QC1 WITH QC/QA</t>
  </si>
  <si>
    <t>451E13010</t>
  </si>
  <si>
    <t>8" REINFORCED CONCRETE PAVEMENT, CLASS QC1</t>
  </si>
  <si>
    <t>452E13020</t>
  </si>
  <si>
    <t>9" NON-REINFORCED CONCRETE PAVEMENT, CLASS QC1 WITH QC/QA</t>
  </si>
  <si>
    <t>452E13060</t>
  </si>
  <si>
    <t>9.5" NON-REINFORCED CONCRETE PAVEMENT, CLASS QC1</t>
  </si>
  <si>
    <t>452E14011</t>
  </si>
  <si>
    <t>10" NON-REINFORCED CONCRETE PAVEMENT, CLASS QC1, AS PER PLAN</t>
  </si>
  <si>
    <t>452E14022</t>
  </si>
  <si>
    <t>10.5" NON-REINFORCED CONCRETE PAVEMENT, CLASS QC1 WITH QC/QA</t>
  </si>
  <si>
    <t>452E15060</t>
  </si>
  <si>
    <t>14.5" NON-REINFORCED CONCRETE PAVEMENT</t>
  </si>
  <si>
    <t>452E17010</t>
  </si>
  <si>
    <t>14" NON-REINFORCED CONCRETE PAVEMENT, CLASS QC1</t>
  </si>
  <si>
    <t>503E21105</t>
  </si>
  <si>
    <t>503E21302</t>
  </si>
  <si>
    <t>UNCLASSIFIED EXCAVATION INCLUDING SHALE</t>
  </si>
  <si>
    <t>503E22201</t>
  </si>
  <si>
    <t>UNCLASSIFIED EXCAVATION INCLUDING ROCK AND/OR SHALE, AS PER PLAN</t>
  </si>
  <si>
    <t>506E11100</t>
  </si>
  <si>
    <t>STATIC LOAD TEST</t>
  </si>
  <si>
    <t>507E00151</t>
  </si>
  <si>
    <t>STEEL PILES HP10X42, DRIVEN, AS PER PLAN</t>
  </si>
  <si>
    <t>507E00251</t>
  </si>
  <si>
    <t>STEEL PILES HP12X53, DRIVEN, AS PER PLAN</t>
  </si>
  <si>
    <t>507E00360</t>
  </si>
  <si>
    <t>STEEL PILES HP14X89, FURNISHED</t>
  </si>
  <si>
    <t>507E00364</t>
  </si>
  <si>
    <t>STEEL PILES HP14X89, DRIVEN</t>
  </si>
  <si>
    <t>507E00501</t>
  </si>
  <si>
    <t>12" CAST-IN-PLACE REINFORCED CONCRETE PILES, DRIVEN, AS PER PLAN</t>
  </si>
  <si>
    <t>507E00801</t>
  </si>
  <si>
    <t>18" CAST-IN-PLACE REINFORCED CONCRETE PILES, DRIVEN, AS PER PLAN</t>
  </si>
  <si>
    <t>507E00850</t>
  </si>
  <si>
    <t>18" CAST-IN-PLACE REINFORCED CONCRETE PILES, FURNISHED</t>
  </si>
  <si>
    <t>509E30020</t>
  </si>
  <si>
    <t>NO. 4 GFRP DEFORMED BARS</t>
  </si>
  <si>
    <t>509E30030</t>
  </si>
  <si>
    <t>NO. 5 GFRP DEFORMED BARS</t>
  </si>
  <si>
    <t>509E30040</t>
  </si>
  <si>
    <t>NO. 6 GFRP DEFORMED BARS</t>
  </si>
  <si>
    <t>509E40000</t>
  </si>
  <si>
    <t>REINFORCING STEEL, MISC.:</t>
  </si>
  <si>
    <t>511E34463</t>
  </si>
  <si>
    <t>CLASS QC SCC CONCRETE WITH QC/QA, BRIDGE DECK (PARAPET), AS PER PLAN</t>
  </si>
  <si>
    <t>511E40510</t>
  </si>
  <si>
    <t>511E41010</t>
  </si>
  <si>
    <t>511E41013</t>
  </si>
  <si>
    <t>CLASS QC1 CONCRETE WITH QC/QA, PIER ABOVE FOOTINGS, AS PER P LAN</t>
  </si>
  <si>
    <t>511E43212</t>
  </si>
  <si>
    <t>CLASS QC1 CONCRETE WITH QC/QA, PIER</t>
  </si>
  <si>
    <t>511E43221</t>
  </si>
  <si>
    <t>CLASS QC SCC CONCRETE, PIER, AS PER PLAN</t>
  </si>
  <si>
    <t>511E43260</t>
  </si>
  <si>
    <t>CLASS QC2 CONCRETE, PIER CAP</t>
  </si>
  <si>
    <t>511E43511</t>
  </si>
  <si>
    <t>CLASS QC1 CONCRETE, ABUTMENT INCLUDING FOOTING, AS PER PLAN</t>
  </si>
  <si>
    <t>511E45720</t>
  </si>
  <si>
    <t>CLASS QC SCC CONCRETE, ABUTMENT</t>
  </si>
  <si>
    <t>511E45723</t>
  </si>
  <si>
    <t>CLASS QC SCC CONCRETE WITH QC/QA, ABUTMENT, AS PER PLAN</t>
  </si>
  <si>
    <t>511E46211</t>
  </si>
  <si>
    <t>511E46611</t>
  </si>
  <si>
    <t>CLASS QC1 CONCRETE, HEADWALL, AS PER PLAN</t>
  </si>
  <si>
    <t>511E51511</t>
  </si>
  <si>
    <t>CLASS QC2 CONCRETE, SIDEWALK, AS PER PLAN</t>
  </si>
  <si>
    <t>511E51513</t>
  </si>
  <si>
    <t>CLASS QC2 CONCRETE WITH QC/QA, SIDEWALK, AS PER PLAN</t>
  </si>
  <si>
    <t>511E52120</t>
  </si>
  <si>
    <t>CLASS QC MISC. CONCRETE</t>
  </si>
  <si>
    <t>512E44401</t>
  </si>
  <si>
    <t>TYPE B WATERPROOFING, AS PER PLAN</t>
  </si>
  <si>
    <t>512E44450</t>
  </si>
  <si>
    <t>TYPE E WATERPROOFING</t>
  </si>
  <si>
    <t>512E74500</t>
  </si>
  <si>
    <t>REMOVAL OF EXISTING PAVEMENT MARKING</t>
  </si>
  <si>
    <t>512E74520</t>
  </si>
  <si>
    <t>512E99000</t>
  </si>
  <si>
    <t>SPECIAL - SEALING OF CONCRETE</t>
  </si>
  <si>
    <t>513E10220</t>
  </si>
  <si>
    <t>STRUCTURAL STEEL MEMBERS, LEVEL 1</t>
  </si>
  <si>
    <t>513E10241</t>
  </si>
  <si>
    <t>STRUCTURAL STEEL MEMBERS, LEVEL 2, AS PER PLAN</t>
  </si>
  <si>
    <t>513E20001</t>
  </si>
  <si>
    <t>WELDED STUD SHEAR CONNECTORS, AS PER PLAN</t>
  </si>
  <si>
    <t>513E21500</t>
  </si>
  <si>
    <t>REPLACEMENT OF DETERIORATED END CROSSFRAMES</t>
  </si>
  <si>
    <t>514E00051</t>
  </si>
  <si>
    <t>SURFACE PREPARATION OF EXISTING STRUCTURAL STEEL, AS PER PLAN</t>
  </si>
  <si>
    <t>514E00101</t>
  </si>
  <si>
    <t>514E00201</t>
  </si>
  <si>
    <t>FIELD PAINTING OF EXISTING  STRUCTURAL STEEL, PRIME COAT, AS PER PLAN</t>
  </si>
  <si>
    <t>514E00800</t>
  </si>
  <si>
    <t>FIELD PAINTING STRUCTURAL STEEL, INTERMEDIATE COAT</t>
  </si>
  <si>
    <t>514E00851</t>
  </si>
  <si>
    <t>514E10001</t>
  </si>
  <si>
    <t>FINAL INSPECTION REPAIR, AS PER PLAN</t>
  </si>
  <si>
    <t>514E21001</t>
  </si>
  <si>
    <t>515E10050</t>
  </si>
  <si>
    <t>PRESTRESSED CONCRETE NON-COMPOSITE BOX BEAM BRIDGE MEMBERS, LEVEL 1, B21-48</t>
  </si>
  <si>
    <t>515E12090</t>
  </si>
  <si>
    <t>PRESTRESSED CONCRETE COMPOSITE BOX BEAM BRIDGE MEMBERS, LEVEL 1, CB33-48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</si>
  <si>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</si>
  <si>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</si>
  <si>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</si>
  <si>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</si>
  <si>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515E15090</t>
  </si>
  <si>
    <t>DRAPED STRAND PRESTRESSED CONCRETE BRIDGE I-BEAM MEMBERS, LE VEL 3, TYPE WF48-49</t>
  </si>
  <si>
    <t>516E01300</t>
  </si>
  <si>
    <t>ELASTOMERIC STRIP SEAL WITHOUT STEEL EXTRUSIONS</t>
  </si>
  <si>
    <t>516E10501</t>
  </si>
  <si>
    <t>STRUCTURAL EXPANSION JOINT INCLUDING ELASTOMERIC COMPRESSION SEAL, AS PER PLAN</t>
  </si>
  <si>
    <t>516E11900</t>
  </si>
  <si>
    <t>HORIZONTAL EXTENSION OF STRUCTURAL EXPANSION JOINT</t>
  </si>
  <si>
    <t>516E12300</t>
  </si>
  <si>
    <t>STRIP SEAL EXPANSION JOINT ANCHORED WITH ELASTOMERIC CONCRET E</t>
  </si>
  <si>
    <t>516E12301</t>
  </si>
  <si>
    <t>STRIP SEAL EXPANSION JOINT ANCHORED WITH ELASTOMERIC CONCRETE, AS PER PLAN</t>
  </si>
  <si>
    <t>516E13000</t>
  </si>
  <si>
    <t>1/4" PREFORMED EXPANSION JOINT FILLER</t>
  </si>
  <si>
    <t>516E14000</t>
  </si>
  <si>
    <t>PREFORMED EXPANSION JOINT FILLER, MISC.:</t>
  </si>
  <si>
    <t>516E20010</t>
  </si>
  <si>
    <t>1" ELASTOMERIC ERECTION STRIP</t>
  </si>
  <si>
    <t>516E41600</t>
  </si>
  <si>
    <t>516E42600</t>
  </si>
  <si>
    <t>516E46000</t>
  </si>
  <si>
    <t>BEARING DEVICE, BOLSTER</t>
  </si>
  <si>
    <t>516E46930</t>
  </si>
  <si>
    <t>517E74001</t>
  </si>
  <si>
    <t>RAILING, TIMBER, AS PER PLAN</t>
  </si>
  <si>
    <t>518E12200</t>
  </si>
  <si>
    <t>518E12801</t>
  </si>
  <si>
    <t>SCUPPER MODIFICATION, AS PER PLAN</t>
  </si>
  <si>
    <t>518E12900</t>
  </si>
  <si>
    <t>SCUPPER, LENGTHENING</t>
  </si>
  <si>
    <t>518E39800</t>
  </si>
  <si>
    <t>4" PERFORATED CORRUGATED PLASTIC PIPE</t>
  </si>
  <si>
    <t>518E39900</t>
  </si>
  <si>
    <t>4" NON-PERFORATED CORRUGATED PLASTIC PIPE, INCLUDING SPECIALS</t>
  </si>
  <si>
    <t>518E62100</t>
  </si>
  <si>
    <t>524E94502</t>
  </si>
  <si>
    <t>DRILLED SHAFTS, 24" DIAMETER, ABOVE BEDROCK</t>
  </si>
  <si>
    <t>524E94504</t>
  </si>
  <si>
    <t>DRILLED SHAFTS, 24" DIAMETER, INTO BEDROCK</t>
  </si>
  <si>
    <t>524E95444</t>
  </si>
  <si>
    <t>DRILLED SHAFTS, 42" DIAMETER, INTO BEDROCK WITH QC/QA</t>
  </si>
  <si>
    <t>524E95452</t>
  </si>
  <si>
    <t>DRILLED SHAFTS, 48" DIAMETER, ABOVE BEDROCK WITH QC/QA</t>
  </si>
  <si>
    <t>526E15010</t>
  </si>
  <si>
    <t>REINFORCED CONCRETE APPROACH SLABS WITH QC/QA (T=13")</t>
  </si>
  <si>
    <t>530E00500</t>
  </si>
  <si>
    <t>530E14000</t>
  </si>
  <si>
    <t>SPECIAL - STRUCTURAL SURVEY AND MONITORING OF VIBRATION</t>
  </si>
  <si>
    <t>530E99010</t>
  </si>
  <si>
    <t>SPECIAL - SUBSTRUCTURE</t>
  </si>
  <si>
    <t>530E99020</t>
  </si>
  <si>
    <t>SPECIAL - SUPERSTRUCTURE</t>
  </si>
  <si>
    <t>530E99100</t>
  </si>
  <si>
    <t>601E12000</t>
  </si>
  <si>
    <t>RIPRAP, WITH GROUT</t>
  </si>
  <si>
    <t>601E21051</t>
  </si>
  <si>
    <t>TIED CONCRETE BLOCK MAT, TYPE 1, AS PER PLAN</t>
  </si>
  <si>
    <t>601E21100</t>
  </si>
  <si>
    <t>SLOPE PROTECTION, MISC.:</t>
  </si>
  <si>
    <t>601E21150</t>
  </si>
  <si>
    <t>SLOPE PROTECTION, MISC.</t>
  </si>
  <si>
    <t>601E23000</t>
  </si>
  <si>
    <t>ARTICULATING CONCRETE BLOCK REVETMENT SYSTEM, TYPE 1</t>
  </si>
  <si>
    <t>601E28100</t>
  </si>
  <si>
    <t>DUMPED ROCK FILL</t>
  </si>
  <si>
    <t>601E30000</t>
  </si>
  <si>
    <t>DUMPED ROCK FILL, MISC.:</t>
  </si>
  <si>
    <t>601E32001</t>
  </si>
  <si>
    <t>ROCK CHANNEL PROTECTION, TYPE A WITH FILTER, AS PER PLAN</t>
  </si>
  <si>
    <t>601E32011</t>
  </si>
  <si>
    <t>ROCK CHANNEL PROTECTION, TYPE A WITH AGGREGATE FILTER, AS PE R PLAN</t>
  </si>
  <si>
    <t>601E32105</t>
  </si>
  <si>
    <t>ROCK CHANNEL PROTECTION, TYPE B WITH FABRIC FILTER, AS PER PLAN</t>
  </si>
  <si>
    <t>601E32205</t>
  </si>
  <si>
    <t>ROCK CHANNEL PROTECTION, TYPE C WITH FABRIC FILTER, AS PER PLAN</t>
  </si>
  <si>
    <t>601E32305</t>
  </si>
  <si>
    <t>ROCK CHANNEL PROTECTION, TYPE D WITH FABRIC FILTER, AS PER PLAN</t>
  </si>
  <si>
    <t>601E34300</t>
  </si>
  <si>
    <t>ROCK CHANNEL PROTECTION, TYPE D WITHOUT FILTER</t>
  </si>
  <si>
    <t>601E38000</t>
  </si>
  <si>
    <t>PAVED GUTTER, TYPE 1-4</t>
  </si>
  <si>
    <t>601E38101</t>
  </si>
  <si>
    <t>PAVED GUTTER, TYPE 1-6, AS PER PLAN</t>
  </si>
  <si>
    <t>601E38501</t>
  </si>
  <si>
    <t>PAVED GUTTER, TYPE 3, AS PER PLAN</t>
  </si>
  <si>
    <t>601E39001</t>
  </si>
  <si>
    <t>PAVED GUTTER, TYPE 4, AS PER PLAN</t>
  </si>
  <si>
    <t>601E51000</t>
  </si>
  <si>
    <t>CHANNEL PROTECTION, MISC.:</t>
  </si>
  <si>
    <t>602E15001</t>
  </si>
  <si>
    <t>BLOCK MASONRY, AS PER PLAN</t>
  </si>
  <si>
    <t>605E06021</t>
  </si>
  <si>
    <t>4" BASE PIPE UNDERDRAINS WITH FABRIC WRAP, AS PER PLAN</t>
  </si>
  <si>
    <t>605E12210</t>
  </si>
  <si>
    <t>6" DEEP PIPE UNDERDRAINS WITH FABRIC WRAP</t>
  </si>
  <si>
    <t>605E31101</t>
  </si>
  <si>
    <t>AGGREGATE DRAINS, AS PER PLAN</t>
  </si>
  <si>
    <t>606E10310</t>
  </si>
  <si>
    <t>SPECIAL - NOISE BARRIER (ABSORPTIVE), OVER 10' TO 14' HEIGHT</t>
  </si>
  <si>
    <t>606E10940</t>
  </si>
  <si>
    <t>606E13031</t>
  </si>
  <si>
    <t>GUARDRAIL, TYPE 5, USING 9 FOOT POSTS, AS PER PLAN</t>
  </si>
  <si>
    <t>606E13040</t>
  </si>
  <si>
    <t>GUARDRAIL, NESTED TYPE 5  WITH TUBULAR BACKUP</t>
  </si>
  <si>
    <t>606E13041</t>
  </si>
  <si>
    <t>GUARDRAIL, NESTED TYPE 5  WITH TUBULAR BACKUP, AS PER PLAN</t>
  </si>
  <si>
    <t>606E15201</t>
  </si>
  <si>
    <t>GUARDRAIL, TYPE MGS HALF POST SPACING WITH LONG POSTS, AS PE R PLAN</t>
  </si>
  <si>
    <t>606E17901</t>
  </si>
  <si>
    <t>GUARDRAIL POST, AS PER PLAN</t>
  </si>
  <si>
    <t>606E19101</t>
  </si>
  <si>
    <t>GUARDRAIL POST, MGS LONG POST, AS PER PLAN</t>
  </si>
  <si>
    <t>606E26551</t>
  </si>
  <si>
    <t>ANCHOR ASSEMBLY, MGS TYPE T, AS PER PLAN</t>
  </si>
  <si>
    <t>606E27860</t>
  </si>
  <si>
    <t>ANCHOR ASSEMBLY REBUILT, MGS TYPE E</t>
  </si>
  <si>
    <t>606E55000</t>
  </si>
  <si>
    <t>SPECIAL - CABLE BARRIER</t>
  </si>
  <si>
    <t>606E55200</t>
  </si>
  <si>
    <t>SPECIAL - CABLE BARRIER, TENSIONING</t>
  </si>
  <si>
    <t>606E55210</t>
  </si>
  <si>
    <t>SPECIAL - CABLE BARRIER, ANCHOR RECONSTRUCTED</t>
  </si>
  <si>
    <t>606E60051</t>
  </si>
  <si>
    <t>IMPACT ATTENUATOR, TYPE 3 (BIDIRECTIONAL), AS PER PLAN</t>
  </si>
  <si>
    <t>606E99000</t>
  </si>
  <si>
    <t>SPECIAL - GUARDRAIL</t>
  </si>
  <si>
    <t>607E22000</t>
  </si>
  <si>
    <t>FENCE REBUILT, TYPE CL</t>
  </si>
  <si>
    <t>607E22001</t>
  </si>
  <si>
    <t>FENCE REBUILT, TYPE CL, AS PER PLAN</t>
  </si>
  <si>
    <t>607E23005</t>
  </si>
  <si>
    <t>FENCE REBUILT, TYPE CLT, AS PER PLAN</t>
  </si>
  <si>
    <t>607E30001</t>
  </si>
  <si>
    <t>FENCE, SNOW, AS PER PLAN</t>
  </si>
  <si>
    <t>607E39911</t>
  </si>
  <si>
    <t>VANDAL PROTECTION FENCE, 8' STRAIGHT, COATED FABRIC, AS PER PLAN</t>
  </si>
  <si>
    <t>607E39921</t>
  </si>
  <si>
    <t>VANDAL PROTECTION FENCE, 10' CURVED, COATED FABRIC, AS PER P LAN</t>
  </si>
  <si>
    <t>607E61111</t>
  </si>
  <si>
    <t>GATE REBUILT, AS PER PLAN</t>
  </si>
  <si>
    <t>608E41001</t>
  </si>
  <si>
    <t>CONCRETE STEPS, TYPE B, AS PER PLAN</t>
  </si>
  <si>
    <t>608E98100</t>
  </si>
  <si>
    <t>609E22000</t>
  </si>
  <si>
    <t>CURB, TYPE 3-B</t>
  </si>
  <si>
    <t>609E28001</t>
  </si>
  <si>
    <t>CURB, TYPE 7, AS PER PLAN</t>
  </si>
  <si>
    <t>609E31000</t>
  </si>
  <si>
    <t>COMBINATION CURB AND GUTTER, TYPE 9</t>
  </si>
  <si>
    <t>609E31001</t>
  </si>
  <si>
    <t>COMBINATION CURB AND GUTTER, TYPE 9, AS PER PLAN</t>
  </si>
  <si>
    <t>609E57001</t>
  </si>
  <si>
    <t>8" CONCRETE TRAFFIC ISLAND, AS PER PLAN</t>
  </si>
  <si>
    <t>609E58000</t>
  </si>
  <si>
    <t>9" CONCRETE TRAFFIC ISLAND</t>
  </si>
  <si>
    <t>609E58001</t>
  </si>
  <si>
    <t>9" CONCRETE TRAFFIC ISLAND, AS PER PLAN</t>
  </si>
  <si>
    <t>609E96000</t>
  </si>
  <si>
    <t>MEDIAN, MISC.:</t>
  </si>
  <si>
    <t>611E00201</t>
  </si>
  <si>
    <t>4" CONDUIT, TYPE C, AS PER PLAN</t>
  </si>
  <si>
    <t>611E00300</t>
  </si>
  <si>
    <t>4" CONDUIT, TYPE D</t>
  </si>
  <si>
    <t>611E00407</t>
  </si>
  <si>
    <t>4" CONDUIT, TYPE F, AS PER PLAN</t>
  </si>
  <si>
    <t>611E01200</t>
  </si>
  <si>
    <t>6" CONDUIT, TYPE D</t>
  </si>
  <si>
    <t>611E04901</t>
  </si>
  <si>
    <t>12" CONDUIT, TYPE D, AS PER PLAN</t>
  </si>
  <si>
    <t>611E08201</t>
  </si>
  <si>
    <t>18" CONDUIT, TYPE F, AS PER PLAN</t>
  </si>
  <si>
    <t>611E13900</t>
  </si>
  <si>
    <t>30" CONDUIT, TYPE D</t>
  </si>
  <si>
    <t>611E14200</t>
  </si>
  <si>
    <t>30" CONDUIT, TYPE F</t>
  </si>
  <si>
    <t>611E16201</t>
  </si>
  <si>
    <t>36" CONDUIT, TYPE A, AS PER PLAN</t>
  </si>
  <si>
    <t>611E20901</t>
  </si>
  <si>
    <t>48" CONDUIT, TYPE B, AS PER PLAN</t>
  </si>
  <si>
    <t>611E23601</t>
  </si>
  <si>
    <t>60" CONDUIT, TYPE A, AS PER PLAN</t>
  </si>
  <si>
    <t>611E24300</t>
  </si>
  <si>
    <t>60" CONDUIT, TYPE D</t>
  </si>
  <si>
    <t>611E25000</t>
  </si>
  <si>
    <t>66" CONDUIT, TYPE A</t>
  </si>
  <si>
    <t>611E28001</t>
  </si>
  <si>
    <t>84" CONDUIT, TYPE A, AS PER PLAN</t>
  </si>
  <si>
    <t>611E52202</t>
  </si>
  <si>
    <t>14" X 23" CONDUIT, TYPE B, 706.04</t>
  </si>
  <si>
    <t>611E52204</t>
  </si>
  <si>
    <t>14" X 23" CONDUIT, TYPE C, 706.04</t>
  </si>
  <si>
    <t>611E52702</t>
  </si>
  <si>
    <t>29" X 45" CONDUIT, TYPE B, 706.04</t>
  </si>
  <si>
    <t>611E52706</t>
  </si>
  <si>
    <t>29" X 45" CONDUIT, TYPE D, 706.04</t>
  </si>
  <si>
    <t>611E53301</t>
  </si>
  <si>
    <t>53" X 83" CONDUIT, TYPE A , 706.04, AS PER PLAN</t>
  </si>
  <si>
    <t>611E53401</t>
  </si>
  <si>
    <t>58" X 91" CONDUIT, TYPE A, 706.04, AS PER PLAN</t>
  </si>
  <si>
    <t>611E53500</t>
  </si>
  <si>
    <t>63" X 98" CONDUIT, TYPE A, 706.04</t>
  </si>
  <si>
    <t>611E53700</t>
  </si>
  <si>
    <t>72" X 113" CONDUIT, TYPE A, 706.04</t>
  </si>
  <si>
    <t>611E59100</t>
  </si>
  <si>
    <t>103" X 71" CONDUIT, TYPE A</t>
  </si>
  <si>
    <t>611E59501</t>
  </si>
  <si>
    <t>137" X 87" CONDUIT, TYPE A, AS PER PLAN</t>
  </si>
  <si>
    <t>611E73500</t>
  </si>
  <si>
    <t>CONDUIT, TYPE A, CORRUGATED ALUMINUM BOX CULVERT</t>
  </si>
  <si>
    <t>611E94730</t>
  </si>
  <si>
    <t>7' X 6' CONDUIT, TYPE A, 706.05</t>
  </si>
  <si>
    <t>611E94910</t>
  </si>
  <si>
    <t>8' X 6' CONDUIT, TYPE A, 706.05</t>
  </si>
  <si>
    <t>611E95501</t>
  </si>
  <si>
    <t>10' X 8' CONDUIT, TYPE A, 706.05, AS PER PLAN</t>
  </si>
  <si>
    <t>611E95521</t>
  </si>
  <si>
    <t>10' X 9' CONDUIT, TYPE A, 706.05, AS PER PLAN</t>
  </si>
  <si>
    <t>611E95801</t>
  </si>
  <si>
    <t>12' X 6' CONDUIT, TYPE A, 706.05, AS PER PLAN</t>
  </si>
  <si>
    <t>611E96200</t>
  </si>
  <si>
    <t>12' X 10' CONDUIT, TYPE A, 706.05</t>
  </si>
  <si>
    <t>611E96311</t>
  </si>
  <si>
    <t>14' X 5' CONDUIT, TYPE A, 706.05, AS PER PLAN</t>
  </si>
  <si>
    <t>611E96481</t>
  </si>
  <si>
    <t>18' X 8' CONDUIT, TYPE A, 706.05, AS PER PLAN</t>
  </si>
  <si>
    <t>611E97011</t>
  </si>
  <si>
    <t>SLOTTED DRAIN, TYPE 2, AS PER PLAN</t>
  </si>
  <si>
    <t>611E98160</t>
  </si>
  <si>
    <t>CATCH BASIN, NO. 3 WITH DIAGONAL GRATE</t>
  </si>
  <si>
    <t>611E98340</t>
  </si>
  <si>
    <t>CATCH BASIN, NO. 5A WITHOUT APRON WITH B GRATE</t>
  </si>
  <si>
    <t>611E98600</t>
  </si>
  <si>
    <t>CATCH BASIN, NO. 2-6</t>
  </si>
  <si>
    <t>611E98601</t>
  </si>
  <si>
    <t>CATCH BASIN, NO. 2-6, AS PER PLAN</t>
  </si>
  <si>
    <t>611E98720</t>
  </si>
  <si>
    <t>INLET, NO. 2-8</t>
  </si>
  <si>
    <t>611E98730</t>
  </si>
  <si>
    <t>INLET, NO. 2-10</t>
  </si>
  <si>
    <t>611E98740</t>
  </si>
  <si>
    <t>INLET, NO. 2-12</t>
  </si>
  <si>
    <t>611E98880</t>
  </si>
  <si>
    <t>INLET, NO. 2-A-14</t>
  </si>
  <si>
    <t>611E99000</t>
  </si>
  <si>
    <t>INLET, NO. 2-A-18</t>
  </si>
  <si>
    <t>611E99010</t>
  </si>
  <si>
    <t>INLET, NO. 2-A-20</t>
  </si>
  <si>
    <t>611E99160</t>
  </si>
  <si>
    <t>INLET FRAME AND GRATE</t>
  </si>
  <si>
    <t>611E99621</t>
  </si>
  <si>
    <t>MANHOLE, NO. 5, AS PER PLAN</t>
  </si>
  <si>
    <t>611E99645</t>
  </si>
  <si>
    <t>MANHOLE COVER, AS PER PLAN</t>
  </si>
  <si>
    <t>611E99651</t>
  </si>
  <si>
    <t>MANHOLE FRAME AND COVER, AS PER PLAN</t>
  </si>
  <si>
    <t>614E11320</t>
  </si>
  <si>
    <t>PORTABLE TRAFFIC SIGNAL, TYPE TR1 (TRAILER)</t>
  </si>
  <si>
    <t>614E11631</t>
  </si>
  <si>
    <t>INCREASED BARRIER DELINEATION, AS PER PLAN</t>
  </si>
  <si>
    <t>614E12380</t>
  </si>
  <si>
    <t>WORK ZONE IMPACT ATTENUATOR, 24" WIDE HAZARDS, (UNIDIRECTION AL)</t>
  </si>
  <si>
    <t>614E12381</t>
  </si>
  <si>
    <t>WORK ZONE IMPACT ATTENUATOR, 24" WIDE HAZARDS, (UNIDIRECTION AL), AS PER PLAN</t>
  </si>
  <si>
    <t>614E12384</t>
  </si>
  <si>
    <t>WORK ZONE IMPACT ATTENUATOR, 24" WIDE HAZARDS, (BIDIRECTIONA L)</t>
  </si>
  <si>
    <t>614E12391</t>
  </si>
  <si>
    <t>WORK ZONE IMPACT ATTENUATOR, OVER 24ö AND LESS THAN 36ö WIDE  HAZARDS, (UNIDIRECTIONAL), AS PER PLAN</t>
  </si>
  <si>
    <t>614E12400</t>
  </si>
  <si>
    <t>WORK ZONE IMPACT ATTENUATOR, MISC.:</t>
  </si>
  <si>
    <t>614E12760</t>
  </si>
  <si>
    <t>SPECIAL - FLASHING ARROW PANEL</t>
  </si>
  <si>
    <t>614E20056</t>
  </si>
  <si>
    <t>WORK ZONE LANE LINE, CLASS I, 6", 807 PAINT</t>
  </si>
  <si>
    <t>614E20310</t>
  </si>
  <si>
    <t>WORK ZONE LANE LINE, CLASS I, 6", 740.06, TYPE II</t>
  </si>
  <si>
    <t>614E22056</t>
  </si>
  <si>
    <t>WORK ZONE EDGE LINE, CLASS I, 6", 807 PAINT</t>
  </si>
  <si>
    <t>614E22300</t>
  </si>
  <si>
    <t>WORK ZONE EDGE LINE, CLASS I, 740.06, TYPE II</t>
  </si>
  <si>
    <t>614E22308</t>
  </si>
  <si>
    <t>WORK ZONE EDGE LINE, CLASS I, 6", 740.06, TYPE II</t>
  </si>
  <si>
    <t>614E23110</t>
  </si>
  <si>
    <t>WORK ZONE CHANNELIZING LINE, CLASS I, 12", 807 PAINT</t>
  </si>
  <si>
    <t>614E23610</t>
  </si>
  <si>
    <t>WORK ZONE CHANNELIZING LINE, CLASS I, 12", 740.06, TYPE II</t>
  </si>
  <si>
    <t>614E24202</t>
  </si>
  <si>
    <t>WORK ZONE DOTTED LINE, CLASS I, 6", 642 PAINT</t>
  </si>
  <si>
    <t>614E24208</t>
  </si>
  <si>
    <t>WORK ZONE DOTTED LINE, CLASS I, 12", 642 PAINT</t>
  </si>
  <si>
    <t>614E24600</t>
  </si>
  <si>
    <t>WORK ZONE DOTTED LINE, CLASS I, 740.06, TYPE II</t>
  </si>
  <si>
    <t>614E24612</t>
  </si>
  <si>
    <t>WORK ZONE DOTTED LINE, CLASS III, 6", 642 PAINT</t>
  </si>
  <si>
    <t>614E24618</t>
  </si>
  <si>
    <t>WORK ZONE DOTTED LINE, CLASS III, 12", 642 PAINT</t>
  </si>
  <si>
    <t>614E25210</t>
  </si>
  <si>
    <t>WORK ZONE TRANSVERSE/DIAGONAL LINE, CLASS II, 642 PAINT</t>
  </si>
  <si>
    <t>614E26600</t>
  </si>
  <si>
    <t>WORK ZONE STOP LINE, CLASS I, 740.06, TYPE II</t>
  </si>
  <si>
    <t>614E28000</t>
  </si>
  <si>
    <t>WORK ZONE GORE MARKING, CLASS II</t>
  </si>
  <si>
    <t>614E28200</t>
  </si>
  <si>
    <t>WORK ZONE GORE MARKING, CLASS II, 642 PAINT</t>
  </si>
  <si>
    <t>614E31200</t>
  </si>
  <si>
    <t>WORK ZONE WORD ON PAVEMENT, 72", CLASS I, 642 PAINT</t>
  </si>
  <si>
    <t>614E31720</t>
  </si>
  <si>
    <t>WORK ZONE SCHOOL SYMBOL MARKING, 72", CLASS I, 642 PAINT</t>
  </si>
  <si>
    <t>615E99000</t>
  </si>
  <si>
    <t>SPECIAL - TEMPORARY ROADS AND PAVEMENTS</t>
  </si>
  <si>
    <t>616E10001</t>
  </si>
  <si>
    <t>WATER, AS PER PLAN</t>
  </si>
  <si>
    <t>617E20001</t>
  </si>
  <si>
    <t>SHOULDER PREPARATION, AS PER PLAN</t>
  </si>
  <si>
    <t>617E98100</t>
  </si>
  <si>
    <t>618E40200</t>
  </si>
  <si>
    <t>RUMBLE STRIPS, TYPE 2 (CONCRETE)</t>
  </si>
  <si>
    <t>618E40800</t>
  </si>
  <si>
    <t>RUMBLE STRIPS, TYPE 3</t>
  </si>
  <si>
    <t>618E40900</t>
  </si>
  <si>
    <t>RUMBLE STRIPES, CENTER LINE (ASPHALT CONCRETE)</t>
  </si>
  <si>
    <t>618E42000</t>
  </si>
  <si>
    <t>EDGE LINE, RUMBLE STRIPE (CONCRETE)</t>
  </si>
  <si>
    <t>618E44000</t>
  </si>
  <si>
    <t>CENTER LINE, RUMBLE STRIPE (CONCRETE)</t>
  </si>
  <si>
    <t>620E11000</t>
  </si>
  <si>
    <t>DELINEATOR, TYPE C, BRACKET MOUNTED</t>
  </si>
  <si>
    <t>620E55000</t>
  </si>
  <si>
    <t>DELINEATOR LAYOUT</t>
  </si>
  <si>
    <t>621E00301</t>
  </si>
  <si>
    <t>RPM REFLECTOR, AS PER PLAN</t>
  </si>
  <si>
    <t>621E91000</t>
  </si>
  <si>
    <t>622E25011</t>
  </si>
  <si>
    <t>CONCRETE BARRIER END SECTION, TYPE D, REINFORCED, AS PER PLAN</t>
  </si>
  <si>
    <t>622E41031</t>
  </si>
  <si>
    <t>PORTABLE BARRIER, 50", BRIDGE MOUNTED, AS PER PLAN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</si>
  <si>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</si>
  <si>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</si>
  <si>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</si>
  <si>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</si>
  <si>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</si>
  <si>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</si>
  <si>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</si>
  <si>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</si>
  <si>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</si>
  <si>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</si>
  <si>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</si>
  <si>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</si>
  <si>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622E99000</t>
  </si>
  <si>
    <t>SPECIAL - CONCRETE BARRIER</t>
  </si>
  <si>
    <t>625E02500</t>
  </si>
  <si>
    <t>TRANSFORMER BASE, TYPE AT-A</t>
  </si>
  <si>
    <t>625E02601</t>
  </si>
  <si>
    <t>TRANSFORMER BASE, TYPE AT-C, AS PER PLAN</t>
  </si>
  <si>
    <t>625E10620</t>
  </si>
  <si>
    <t>LIGHT POLE ANCHOR BOLTS, MISC.:</t>
  </si>
  <si>
    <t>625E11200</t>
  </si>
  <si>
    <t>LIGHT TOWER, BB100</t>
  </si>
  <si>
    <t>625E12200</t>
  </si>
  <si>
    <t>LIGHT TOWER, BBB100</t>
  </si>
  <si>
    <t>625E12300</t>
  </si>
  <si>
    <t>LIGHT TOWER, BBB110</t>
  </si>
  <si>
    <t>625E12410</t>
  </si>
  <si>
    <t>LIGHT TOWER, BBB130</t>
  </si>
  <si>
    <t>625E13200</t>
  </si>
  <si>
    <t>LIGHT TOWER, BBBB100</t>
  </si>
  <si>
    <t>625E15000</t>
  </si>
  <si>
    <t>LIGHT TOWER FOUNDATION, 36" X 15' DEEP</t>
  </si>
  <si>
    <t>625E15100</t>
  </si>
  <si>
    <t>LIGHT TOWER FOUNDATION, 36" X 20' DEEP</t>
  </si>
  <si>
    <t>625E15300</t>
  </si>
  <si>
    <t>LIGHT TOWER FOUNDATION, 36" X 30' DEEP</t>
  </si>
  <si>
    <t>625E15400</t>
  </si>
  <si>
    <t>LIGHT TOWER FOUNDATION, 42" X 25' DEEP</t>
  </si>
  <si>
    <t>625E17951</t>
  </si>
  <si>
    <t>BRACKET ARM, 6', AS PER PLAN</t>
  </si>
  <si>
    <t>625E18301</t>
  </si>
  <si>
    <t>BRACKET ARM, 18', AS PER PLAN</t>
  </si>
  <si>
    <t>625E18500</t>
  </si>
  <si>
    <t>BRACKET ARM, 25'</t>
  </si>
  <si>
    <t>625E22910</t>
  </si>
  <si>
    <t>NO. 2/0 AWG 5000 VOLT DISTRIBUTION CABLE</t>
  </si>
  <si>
    <t>625E24000</t>
  </si>
  <si>
    <t>1-1/2" DUCT CABLE WITH TWO NO. 4 AWG 600 VOLT CABLES</t>
  </si>
  <si>
    <t>625E25101</t>
  </si>
  <si>
    <t>CONDUIT, 1", 725.04, AS PER PLAN</t>
  </si>
  <si>
    <t>625E25102</t>
  </si>
  <si>
    <t>CONDUIT, 1", 725.05</t>
  </si>
  <si>
    <t>625E25104</t>
  </si>
  <si>
    <t>CONDUIT, 1", 725.051</t>
  </si>
  <si>
    <t>625E25201</t>
  </si>
  <si>
    <t>CONDUIT, 1-1/4", 725.04, AS PER PLAN</t>
  </si>
  <si>
    <t>625E25203</t>
  </si>
  <si>
    <t>CONDUIT, 1-1/4", 725.05, AS PER PLAN</t>
  </si>
  <si>
    <t>625E25301</t>
  </si>
  <si>
    <t>CONDUIT, 1-1/2", 725.04, AS PER PLAN</t>
  </si>
  <si>
    <t>625E25601</t>
  </si>
  <si>
    <t>CONDUIT, 4", 725.04, AS PER PLAN</t>
  </si>
  <si>
    <t>625E25603</t>
  </si>
  <si>
    <t>CONDUIT, 4", 725.05, AS PER PLAN</t>
  </si>
  <si>
    <t>625E25930</t>
  </si>
  <si>
    <t>625E27401</t>
  </si>
  <si>
    <t>LUMINAIRE, POST TOP, AS PER PLAN</t>
  </si>
  <si>
    <t>625E28000</t>
  </si>
  <si>
    <t>GLARE SHIELD</t>
  </si>
  <si>
    <t>625E29921</t>
  </si>
  <si>
    <t>STRUCTURE JUNCTION BOX, AS PER PLAN</t>
  </si>
  <si>
    <t>625E33001</t>
  </si>
  <si>
    <t>STRUCTURE GROUNDING SYSTEM, AS PER PLAN</t>
  </si>
  <si>
    <t>625E33101</t>
  </si>
  <si>
    <t>CIRCUIT BREAKER, TOWER LIGHTING, AS PER PLAN</t>
  </si>
  <si>
    <t>625E36010</t>
  </si>
  <si>
    <t>UNDERGROUND WARNING/MARKING TAPE</t>
  </si>
  <si>
    <t>625E37001</t>
  </si>
  <si>
    <t>625E40004</t>
  </si>
  <si>
    <t>625E75403</t>
  </si>
  <si>
    <t>LIGHT POLE REMOVED FOR STORAGE, AS PER PLAN</t>
  </si>
  <si>
    <t>625E75502</t>
  </si>
  <si>
    <t>PORTION OF LIGHT POLE FOUNDATION REMOVED</t>
  </si>
  <si>
    <t>625E75504</t>
  </si>
  <si>
    <t>LUMINAIRE REMOVED FOR STORAGE</t>
  </si>
  <si>
    <t>625E75511</t>
  </si>
  <si>
    <t>POWER SERVICE REMOVED, AS PER PLAN</t>
  </si>
  <si>
    <t>626E00114</t>
  </si>
  <si>
    <t>BARRIER REFLECTOR, TYPE 4</t>
  </si>
  <si>
    <t>630E08300</t>
  </si>
  <si>
    <t>630E08521</t>
  </si>
  <si>
    <t>STREET NAME SIGN SUPPORT, NO. 3 POST, AS PER PLAN</t>
  </si>
  <si>
    <t>630E09051</t>
  </si>
  <si>
    <t>TRIANGULAR SLIP BASE CONNECTION, AS PER PLAN</t>
  </si>
  <si>
    <t>630E10502</t>
  </si>
  <si>
    <t>OVERHEAD SIGN SUPPORT, TYPE TC-16.21, DESIGN 5</t>
  </si>
  <si>
    <t>630E10702</t>
  </si>
  <si>
    <t>OVERHEAD SIGN SUPPORT, TYPE TC-16.21, DESIGN 7</t>
  </si>
  <si>
    <t>630E11002</t>
  </si>
  <si>
    <t>OVERHEAD SIGN SUPPORT, TYPE TC-16.21, DESIGN 10</t>
  </si>
  <si>
    <t>630E11103</t>
  </si>
  <si>
    <t>OVERHEAD SIGN SUPPORT, TYPE TC-16.21, DESIGN 11, AS PER PLAN</t>
  </si>
  <si>
    <t>630E11207</t>
  </si>
  <si>
    <t>630E20300</t>
  </si>
  <si>
    <t>OVERHEAD SIGN SUPPORT, TYPE TC-12.30, DESIGN 3</t>
  </si>
  <si>
    <t>630E20301</t>
  </si>
  <si>
    <t>OVERHEAD SIGN SUPPORT, TYPE TC-12.30, DESIGN 3, AS PER PLAN</t>
  </si>
  <si>
    <t>630E20401</t>
  </si>
  <si>
    <t>OVERHEAD SIGN SUPPORT, TYPE TC-12.30, DESIGN 4, AS PER PLAN</t>
  </si>
  <si>
    <t>630E20601</t>
  </si>
  <si>
    <t>OVERHEAD SIGN SUPPORT, TYPE TC-12.30, DESIGN 6, AS PER PLAN</t>
  </si>
  <si>
    <t>630E21201</t>
  </si>
  <si>
    <t>OVERHEAD SIGN SUPPORT, TYPE TC-12.30, DESIGN 12, AS PER PLAN</t>
  </si>
  <si>
    <t>630E31100</t>
  </si>
  <si>
    <t>OVERHEAD SIGN SUPPORT, TYPE TC-9.10, DESIGN 1</t>
  </si>
  <si>
    <t>630E31200</t>
  </si>
  <si>
    <t>OVERHEAD SIGN SUPPORT, TYPE TC-9.10, DESIGN 2</t>
  </si>
  <si>
    <t>630E35501</t>
  </si>
  <si>
    <t>OVERHEAD SIGN SUPPORT, TYPE TC-7.65, DESIGN 6, AS PER PLAN</t>
  </si>
  <si>
    <t>630E55001</t>
  </si>
  <si>
    <t>CONCRETE BARRIER MEDIAN OVERHEAD SIGN SUPPORT FOUNDATION, TC -7.65, AS PER PLAN</t>
  </si>
  <si>
    <t>630E72120</t>
  </si>
  <si>
    <t>OVERHEAD SIGN SUPPORT, TYPE TC-9.11, DESIGN 3</t>
  </si>
  <si>
    <t>630E72320</t>
  </si>
  <si>
    <t>OVERHEAD SIGN SUPPORT, TYPE TC-12.31, DESIGN 6</t>
  </si>
  <si>
    <t>630E72330</t>
  </si>
  <si>
    <t>OVERHEAD SIGN SUPPORT, TYPE TC-12.31, DESIGN 10</t>
  </si>
  <si>
    <t>630E72331</t>
  </si>
  <si>
    <t>OVERHEAD SIGN SUPPORT, TYPE TC-12.31, DESIGN 10, AS PER PLAN</t>
  </si>
  <si>
    <t>630E72420</t>
  </si>
  <si>
    <t>OVERHEAD SIGN SUPPORT, TYPE TC-15.116, DESIGN 2</t>
  </si>
  <si>
    <t>630E74701</t>
  </si>
  <si>
    <t>OVERHEAD SIGN SUPPORT MODIFICATION, AS PER PLAN</t>
  </si>
  <si>
    <t>630E79601</t>
  </si>
  <si>
    <t>SIGN SUPPORT ASSEMBLY, BRIDGE MOUNTED, TYPE 1, AS PER PLAN</t>
  </si>
  <si>
    <t>630E80228</t>
  </si>
  <si>
    <t>630E80401</t>
  </si>
  <si>
    <t>SIGN, PERMANENT OVERLAY, AS PER PLAN</t>
  </si>
  <si>
    <t>630E81000</t>
  </si>
  <si>
    <t>MAINLINE REFERENCE MARKER</t>
  </si>
  <si>
    <t>630E81010</t>
  </si>
  <si>
    <t>RAMP REFERENCE MARKER</t>
  </si>
  <si>
    <t>630E81021</t>
  </si>
  <si>
    <t>CONCRETE MEDIAN BARRIER SIGN BRACKET, AS PER PLAN</t>
  </si>
  <si>
    <t>630E85201</t>
  </si>
  <si>
    <t>REMOVAL OF GROUND MOUNTED SIGN AND DELIVERY, AS PER PLAN</t>
  </si>
  <si>
    <t>630E86007</t>
  </si>
  <si>
    <t>REMOVAL OF GROUND MOUNTED POST SUPPORT AND STORAGE, AS PER PLAN</t>
  </si>
  <si>
    <t>630E86103</t>
  </si>
  <si>
    <t>REMOVAL OF GROUND MOUNTED BEAM SUPPORT AND DISPOSAL, AS PER PLAN</t>
  </si>
  <si>
    <t>630E86275</t>
  </si>
  <si>
    <t>REMOVAL OF GROUND MOUNTED PIPE SUPPORT AND REERECTION, AS PE R PLAN</t>
  </si>
  <si>
    <t>630E86320</t>
  </si>
  <si>
    <t>REMOVAL OF STRUCTURE MOUNTED SIGN AND REERECTION</t>
  </si>
  <si>
    <t>630E87401</t>
  </si>
  <si>
    <t>REMOVAL OF OVERHEAD MOUNTED SIGN AND DISPOSAL, AS PER PLAN</t>
  </si>
  <si>
    <t>630E87511</t>
  </si>
  <si>
    <t>REMOVAL OF POLE MOUNTED SIGN AND STORAGE, AS PER PLAN</t>
  </si>
  <si>
    <t>630E89100</t>
  </si>
  <si>
    <t>REMOVAL OF OVERHEAD SIGN SUPPORT AND REERECTION, TYPE TC-12.30</t>
  </si>
  <si>
    <t>630E89401</t>
  </si>
  <si>
    <t>REMOVAL OF OVERHEAD SIGN SUPPORT AND REERECTION, TYPE TC-7.6 5, AS PER PLAN</t>
  </si>
  <si>
    <t>630E89707</t>
  </si>
  <si>
    <t>REMOVAL OF OVERHEAD SIGN SUPPORT AND DISPOSAL, TYPE TC-12.30, AS PER PLAN</t>
  </si>
  <si>
    <t>630E89803</t>
  </si>
  <si>
    <t>REMOVAL OF OVERHEAD SIGN SUPPORT AND DISPOSAL, TYPE TC-7.65,  AS PER PLAN</t>
  </si>
  <si>
    <t>630E89806</t>
  </si>
  <si>
    <t>REMOVAL OF OVERHEAD SIGN SUPPORT AND DISPOSAL, TYPE TC-18.24</t>
  </si>
  <si>
    <t>630E89808</t>
  </si>
  <si>
    <t>REMOVAL OF OVERHEAD SIGN SUPPORT AND DISPOSAL, TYPE TC-18.26</t>
  </si>
  <si>
    <t>630E89814</t>
  </si>
  <si>
    <t>REMOVAL OF WOOD POLE AND STORAGE</t>
  </si>
  <si>
    <t>631E84000</t>
  </si>
  <si>
    <t>SIGN SERVICE</t>
  </si>
  <si>
    <t>631E85030</t>
  </si>
  <si>
    <t>DISCONNECT SWITCH, 100 AMP</t>
  </si>
  <si>
    <t>631E85302</t>
  </si>
  <si>
    <t>DISCONNECT SWITCH WITH ENCLOSURE, 30 AMP</t>
  </si>
  <si>
    <t>631E93001</t>
  </si>
  <si>
    <t>SCHOOL SPEED LIMIT SIGN ASSEMBLY, 24"X42", AS PER PLAN</t>
  </si>
  <si>
    <t>631E93301</t>
  </si>
  <si>
    <t>TIMER WITH ENCLOSURE, AS PER PLAN</t>
  </si>
  <si>
    <t>631E94251</t>
  </si>
  <si>
    <t>REMOVAL OF LUMINAIRE, AS PER PLAN</t>
  </si>
  <si>
    <t>631E94450</t>
  </si>
  <si>
    <t>REMOVAL OF BALLAST</t>
  </si>
  <si>
    <t>632E04802</t>
  </si>
  <si>
    <t>VEHICULAR SIGNAL HEAD, (LED), 1 SECTION, 12" LENS, 1-WAY, PO LYCARBONATE</t>
  </si>
  <si>
    <t>632E04905</t>
  </si>
  <si>
    <t>VEHICULAR SIGNAL HEAD, (LED), 2-SECTION, 12" LENS, 1-WAY, PO LYCARBONATE, AS PER PLAN</t>
  </si>
  <si>
    <t>632E05081</t>
  </si>
  <si>
    <t>VEHICULAR SIGNAL HEAD WITH LED LAMP UNITS, 5-SECTION, 12" LENS, 1-WAY,  AS PER PLAN</t>
  </si>
  <si>
    <t>632E10100</t>
  </si>
  <si>
    <t>RELAMP EXISTING SIGNAL SECTION WITH LED LAMP UNIT</t>
  </si>
  <si>
    <t>632E20750</t>
  </si>
  <si>
    <t>ACCESSIBLE PEDESTRIAN PUSHBUTTON</t>
  </si>
  <si>
    <t>632E27104</t>
  </si>
  <si>
    <t>LOOP DETECTOR UNIT, 2 CHANNEL, DELAY AND EXTENSION TYPE</t>
  </si>
  <si>
    <t>632E28200</t>
  </si>
  <si>
    <t>DISCONNECT SWITCH WITH ENCLOSURE</t>
  </si>
  <si>
    <t>632E30100</t>
  </si>
  <si>
    <t>MESSENGER WIRE, 7 STRAND, 5/16" DIAMETER WITH ACCESSORIES</t>
  </si>
  <si>
    <t>632E30300</t>
  </si>
  <si>
    <t>MESSENGER WIRE, 7 STRAND, 7/16" DIAMETER WITH ACCESSORIES</t>
  </si>
  <si>
    <t>632E30601</t>
  </si>
  <si>
    <t>TETHER WIRE, WITH ACCESSORIES, AS PER PLAN</t>
  </si>
  <si>
    <t>632E40600</t>
  </si>
  <si>
    <t>SIGNAL CABLE, 6 CONDUCTOR, NO. 14 AWG</t>
  </si>
  <si>
    <t>632E41000</t>
  </si>
  <si>
    <t>SIGNAL CABLE, 10 CONDUCTOR, NO. 14 AWG</t>
  </si>
  <si>
    <t>632E42300</t>
  </si>
  <si>
    <t>SIGNAL CABLE, 3 CONDUCTOR, NO. 12 AWG</t>
  </si>
  <si>
    <t>632E42400</t>
  </si>
  <si>
    <t>SIGNAL CABLE, 4 CONDUCTOR, NO. 12 AWG</t>
  </si>
  <si>
    <t>632E67190</t>
  </si>
  <si>
    <t>POWER CABLE, 1 CONDUCTOR, NO. 8 AWG</t>
  </si>
  <si>
    <t>632E67191</t>
  </si>
  <si>
    <t>POWER CABLE, 1 CONDUCTOR, NO. 8 AWG, AS PER PLAN</t>
  </si>
  <si>
    <t>632E69310</t>
  </si>
  <si>
    <t>POWER CABLE, 1 CONDUCTOR, NO. 2 AWG</t>
  </si>
  <si>
    <t>632E70301</t>
  </si>
  <si>
    <t>CONDUIT RISER, 1-1/2" DIAMETER, AS PER PLAN</t>
  </si>
  <si>
    <t>632E71348</t>
  </si>
  <si>
    <t>SIGNAL SUPPORT, TYPE TC-12.31 DESIGN 10 POLE, WITH MAST ARMS  TC-81.22 DESIGN 12 AND DESIGN 12</t>
  </si>
  <si>
    <t>632E72100</t>
  </si>
  <si>
    <t>SIGNAL SUPPORT, TYPE TC-81.22, DESIGN 2</t>
  </si>
  <si>
    <t>632E72110</t>
  </si>
  <si>
    <t>SIGNAL SUPPORT, TYPE TC-81.22, DESIGN 4</t>
  </si>
  <si>
    <t>632E72130</t>
  </si>
  <si>
    <t>SIGNAL SUPPORT, TYPE TC-81.22, DESIGN 12</t>
  </si>
  <si>
    <t>632E72131</t>
  </si>
  <si>
    <t>SIGNAL SUPPORT, TYPE TC-81.22, DESIGN 12, AS PER PLAN</t>
  </si>
  <si>
    <t>632E72141</t>
  </si>
  <si>
    <t>SIGNAL SUPPORT, TYPE TC-81.22, DESIGN 13, AS PER PLAN</t>
  </si>
  <si>
    <t>632E72901</t>
  </si>
  <si>
    <t>SIGNAL SUPPORT, MECHANICAL DAMPER FOR TC-81.22 MAST ARM (GRE ATER THAN 39' IN LENGTH), AS PER PLAN</t>
  </si>
  <si>
    <t>632E75033</t>
  </si>
  <si>
    <t>SIGNAL SUPPORT, TYPE TC-81.21 DESIGN 4 POLE, WITH MAST ARMS TC-81.21 DESIGN 3 AND DESIGN 1, AS PER PLAN</t>
  </si>
  <si>
    <t>632E75063</t>
  </si>
  <si>
    <t>SIGNAL SUPPORT, TYPE TC-81.21 DESIGN 11 POLE, WITH MAST ARMS  TC-81.21 DESIGN 4 AND DESIGN 1, AS PER PLAN</t>
  </si>
  <si>
    <t>632E75122</t>
  </si>
  <si>
    <t>SIGNAL SUPPORT, TYPE TC-12.30 DESIGN 5 POLE, WITH MAST ARMS TC-81.21 DESIGN 4 AND DESIGN 4</t>
  </si>
  <si>
    <t>632E75153</t>
  </si>
  <si>
    <t>SIGNAL SUPPORT, TYPE TC-12.30 DESIGN 5 POLE, WITH MAST ARMS TC-81.21 DESIGN 12 AND DESIGN 2, AS PER PLAN</t>
  </si>
  <si>
    <t>632E75481</t>
  </si>
  <si>
    <t>SIGNAL SUPPORT, TYPE TC-12.30 DESIGN 10 POLE, WITH MAST ARMS  TC-81.21 DESIGN 14 AND DESIGN 11, AS PER PLAN</t>
  </si>
  <si>
    <t>632E77033</t>
  </si>
  <si>
    <t>COMBINATION SIGNAL SUPPORT, TYPE TC-81.21 DESIGN 4 POLE, WIT H MAST ARMS TC-81.21 DESIGN 3 AND DESIGN 1, AS PER PLAN</t>
  </si>
  <si>
    <t>632E77053</t>
  </si>
  <si>
    <t>COMBINATION SIGNAL SUPPORT, TYPE TC-81.21 DESIGN 4 POLE, WIT H MAST ARMS TC-81.21 DESIGN 3 AND DESIGN 3, AS PER PLAN</t>
  </si>
  <si>
    <t>632E77113</t>
  </si>
  <si>
    <t>COMBINATION SIGNAL SUPPORT, TYPE TC-81.21 DESIGN 12 POLE, WI TH MAST ARMS TC-81.21 DESIGN 11 AND DESIGN 3, AS PER PLAN</t>
  </si>
  <si>
    <t>632E77132</t>
  </si>
  <si>
    <t>COMBINATION SIGNAL SUPPORT, TYPE TC-12.30 DESIGN 5 POLE, WIT H MAST ARMS TC-81.21 DESIGN 11 AND DESIGN 4</t>
  </si>
  <si>
    <t>632E77152</t>
  </si>
  <si>
    <t>COMBINATION SIGNAL SUPPORT, TYPE TC-12.30 DESIGN 5 POLE, WIT H MAST ARMS TC-81.21 DESIGN 12 AND DESIGN 2</t>
  </si>
  <si>
    <t>632E77173</t>
  </si>
  <si>
    <t>COMBINATION SIGNAL SUPPORT, TYPE TC-12.30 DESIGN 6 POLE, WIT H MAST ARMS TC-81.21 DESIGN 11 AND DESIGN 11, AS PER PLAN</t>
  </si>
  <si>
    <t>632E77202</t>
  </si>
  <si>
    <t>COMBINATION SIGNAL SUPPORT, TYPE TC-12.30 DESIGN 7 POLE, WIT H MAST ARMS TC-81.21 DESIGN 12 AND DESIGN 12</t>
  </si>
  <si>
    <t>632E77232</t>
  </si>
  <si>
    <t>SIGNAL SUPPORT, MECHANICAL DAMPER FOR TC-81.21 MAST ARM (GRE ATER THAN 39' IN LENGTH)</t>
  </si>
  <si>
    <t>632E77233</t>
  </si>
  <si>
    <t>SIGNAL SUPPORT, MECHANICAL DAMPER FOR TC-81.21 MAST ARM (GRE ATER THAN 39' IN LENGTH), AS PER PLAN</t>
  </si>
  <si>
    <t>632E79111</t>
  </si>
  <si>
    <t>COMBINATION SIGNAL SUPPORT, TYPE TC-81.22, DESIGN 4, AS PER PLAN</t>
  </si>
  <si>
    <t>632E79131</t>
  </si>
  <si>
    <t>COMBINATION SIGNAL SUPPORT, TYPE TC-81.22, DESIGN 12, AS PER  PLAN</t>
  </si>
  <si>
    <t>632E83000</t>
  </si>
  <si>
    <t>STRAIN POLE, TYPE TC-81.10, DESIGN 10</t>
  </si>
  <si>
    <t>632E83301</t>
  </si>
  <si>
    <t>STRAIN POLE, TYPE TC-81.10, DESIGN 13,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</si>
  <si>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</si>
  <si>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</si>
  <si>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</si>
  <si>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</si>
  <si>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632E84501</t>
  </si>
  <si>
    <t>COMBINATION STRAIN POLE, TYPE TC-81.10, DESIGN 5, AS PER PLAN</t>
  </si>
  <si>
    <t>632E85200</t>
  </si>
  <si>
    <t>COMBINATION STRAIN POLE, TYPE TC-81.10, DESIGN 12</t>
  </si>
  <si>
    <t>632E85321</t>
  </si>
  <si>
    <t>COMBINATION STRAIN POLE, TYPE TC-81.10, DESIGN 13, AS PER  P LAN</t>
  </si>
  <si>
    <t>632E86501</t>
  </si>
  <si>
    <t>STRAIN POLE, EMBEDDED, TYPE TC-81.10, DESIGN 5, AS PER PLAN</t>
  </si>
  <si>
    <t>632E89500</t>
  </si>
  <si>
    <t>PEDESTAL, 3'</t>
  </si>
  <si>
    <t>632E89511</t>
  </si>
  <si>
    <t>PEDESTAL, 5', AS PER PLAN</t>
  </si>
  <si>
    <t>632E90008</t>
  </si>
  <si>
    <t>PEDESTAL, 15', TRANSFORMER BASE</t>
  </si>
  <si>
    <t>632E90201</t>
  </si>
  <si>
    <t>REUSE OF VEHICULAR SIGNAL HEAD, AS PER PLAN</t>
  </si>
  <si>
    <t>632E90211</t>
  </si>
  <si>
    <t>REUSE OF PEDESTRIAN PUSHBUTTON, AS PER PLAN</t>
  </si>
  <si>
    <t>632E90800</t>
  </si>
  <si>
    <t>633E01580</t>
  </si>
  <si>
    <t>CONTROLLER UNIT, TYPE TS2/A2, WITH CABINET, TYPE TS1</t>
  </si>
  <si>
    <t>633E65511</t>
  </si>
  <si>
    <t>CABINET, TYPE TS-2, AS PER PLAN</t>
  </si>
  <si>
    <t>633E65521</t>
  </si>
  <si>
    <t>CABINET, TYPE 332, AS PER PLAN</t>
  </si>
  <si>
    <t>633E65523</t>
  </si>
  <si>
    <t>CABINET, TYPE 332L, AS PER PLAN</t>
  </si>
  <si>
    <t>633E99400</t>
  </si>
  <si>
    <t>638E00104</t>
  </si>
  <si>
    <t>4" WATER MAIN DUCTILE IRON PIPE ANSI CLASS 53, PUSH-ON JOINTS AND FITTINGS</t>
  </si>
  <si>
    <t>638E00200</t>
  </si>
  <si>
    <t>4" WATER MAIN DUCTILE IRON PIPE ANSI CLASS 52, MECHANICAL JOINTS AND FITTINGS</t>
  </si>
  <si>
    <t>638E00700</t>
  </si>
  <si>
    <t>6" WATER MAIN DUCTILE IRON PIPE ANSI CLASS 52, MECHANICAL JOINTS AND FITTINGS</t>
  </si>
  <si>
    <t>638E00704</t>
  </si>
  <si>
    <t>6" WATER MAIN DUCTILE IRON PIPE ANSI CLASS 53, MECHANICAL JOINTS AND FITTINGS</t>
  </si>
  <si>
    <t>638E01140</t>
  </si>
  <si>
    <t>6" WATER MAIN POLYVINYL CHLORIDE PIPE AND FITTINGS, AWWA C90 0, DR14</t>
  </si>
  <si>
    <t>638E01205</t>
  </si>
  <si>
    <t>8" WATER MAIN DUCTILE IRON PIPE ANSI CLASS 53, PUSH-ON JOINTS AND FITTINGS, AS PER PLAN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</si>
  <si>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</si>
  <si>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</si>
  <si>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</si>
  <si>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</si>
  <si>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638E01800</t>
  </si>
  <si>
    <t>10" WATER MAIN DUCTILE IRON PIPE ANSI CLASS 52, PUSH-ON JOINTS AND FITTINGS</t>
  </si>
  <si>
    <t>638E01901</t>
  </si>
  <si>
    <t>10" WATER MAIN DUCTILE IRON PIPE ANSI CLASS 52, MECHANICAL JOINTS AND FITTINGS, AS PER PLAN</t>
  </si>
  <si>
    <t>638E02405</t>
  </si>
  <si>
    <t>12" WATER MAIN DUCTILE IRON PIPE ANSI CLASS 53, PUSH-ON JOINTS AND FITTINGS, AS PER PLAN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</si>
  <si>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</si>
  <si>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</si>
  <si>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</si>
  <si>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</si>
  <si>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638E05000</t>
  </si>
  <si>
    <t>1-1/2" COPPER SERVICE BRANCH</t>
  </si>
  <si>
    <t>638E05102</t>
  </si>
  <si>
    <t>2-1/2" COPPER SERVICE BRANCH</t>
  </si>
  <si>
    <t>638E06705</t>
  </si>
  <si>
    <t>20" STEEL PIPE ENCASEMENT, OPEN CUT, AS PER PLAN</t>
  </si>
  <si>
    <t>638E07481</t>
  </si>
  <si>
    <t>6" GATE VALVE, AS PER PLAN</t>
  </si>
  <si>
    <t>638E07690</t>
  </si>
  <si>
    <t>2" GATE VALVE BOX AND VALVE BOX</t>
  </si>
  <si>
    <t>638E08001</t>
  </si>
  <si>
    <t>10" GATE VALVE AND VALVE BOX, AS PER PLAN</t>
  </si>
  <si>
    <t>638E08100</t>
  </si>
  <si>
    <t>12" GATE VALVE AND VALVE BOX</t>
  </si>
  <si>
    <t>638E09300</t>
  </si>
  <si>
    <t>6" X 6" TAPPING SLEEVE, VALVE AND VALVE BOX</t>
  </si>
  <si>
    <t>638E09400</t>
  </si>
  <si>
    <t>8" X 8" TAPPING SLEEVE, VALVE AND VALVE BOX</t>
  </si>
  <si>
    <t>638E09600</t>
  </si>
  <si>
    <t>12" X 4" TAPPING SLEEVE, VALVE AND VALVE BOX</t>
  </si>
  <si>
    <t>638E09714</t>
  </si>
  <si>
    <t>12" X 10" TAPPING SLEEVE, VALVE AND VALVE BOX</t>
  </si>
  <si>
    <t>638E10481</t>
  </si>
  <si>
    <t>FIRE HYDRANT REMOVED, AS PER PLAN</t>
  </si>
  <si>
    <t>638E10500</t>
  </si>
  <si>
    <t>FIRE HYDRANT REMOVED AND RESET</t>
  </si>
  <si>
    <t>638E10601</t>
  </si>
  <si>
    <t>FIRE HYDRANT AND GATE VALVE REMOVED AND RESET, AS PER PLAN</t>
  </si>
  <si>
    <t>638E11100</t>
  </si>
  <si>
    <t>METER AND CHAMBER REMOVED AND RESET</t>
  </si>
  <si>
    <t>638E11200</t>
  </si>
  <si>
    <t>METER, SETTING, STOP AND CHAMBER</t>
  </si>
  <si>
    <t>638E11310</t>
  </si>
  <si>
    <t>2" AIR RELEASE VALVE</t>
  </si>
  <si>
    <t>638E20132</t>
  </si>
  <si>
    <t>SPECIAL - 10" WATER MAIN DIP CLASS 53 MECHANICAL JOINTS AND FITTINGS</t>
  </si>
  <si>
    <t>638E20182</t>
  </si>
  <si>
    <t>SPECIAL - 12" WATER MAIN DIP CLASS 53 PUSH ON JOINTS AND FIT TINGS</t>
  </si>
  <si>
    <t>638E20448</t>
  </si>
  <si>
    <t>SPECIAL - 14" STEEL PIPE ENCASEMENT, BORED OR JACKED</t>
  </si>
  <si>
    <t>638E20570</t>
  </si>
  <si>
    <t>SPECIAL - 10" GATE VALVE WITH VALVE BOX</t>
  </si>
  <si>
    <t>638E20692</t>
  </si>
  <si>
    <t>SPECIAL - 8" X 6" TAPPING SLEEVE, VALVE AND VALVE BOX</t>
  </si>
  <si>
    <t>638E20702</t>
  </si>
  <si>
    <t>SPECIAL - 10" X 10" TAPPING SLEEVE, VALVE AND VALVE BOX</t>
  </si>
  <si>
    <t>638E20748</t>
  </si>
  <si>
    <t>SPECIAL - 4" FIRE HYDRANT</t>
  </si>
  <si>
    <t>638E20896</t>
  </si>
  <si>
    <t>SPECIAL - 1 1/2" CORPORATION STOP</t>
  </si>
  <si>
    <t>642E00114</t>
  </si>
  <si>
    <t>EDGE LINE, 6", TYPE 1A</t>
  </si>
  <si>
    <t>642E00201</t>
  </si>
  <si>
    <t>LANE LINE, TYPE 1, AS PER PLAN</t>
  </si>
  <si>
    <t>642E00205</t>
  </si>
  <si>
    <t>LANE LINE, 6", TYPE 1, AS PER PLAN</t>
  </si>
  <si>
    <t>642E00214</t>
  </si>
  <si>
    <t>LANE LINE, 6", TYPE 1A</t>
  </si>
  <si>
    <t>642E00301</t>
  </si>
  <si>
    <t>CENTER LINE, TYPE 1, AS PER PLAN</t>
  </si>
  <si>
    <t>642E00310</t>
  </si>
  <si>
    <t>CENTER LINE, TYPE 1A</t>
  </si>
  <si>
    <t>642E00414</t>
  </si>
  <si>
    <t>CHANNELIZING LINE, 12", TYPE 1A</t>
  </si>
  <si>
    <t>642E00510</t>
  </si>
  <si>
    <t>STOP LINE, TYPE 1A</t>
  </si>
  <si>
    <t>642E00610</t>
  </si>
  <si>
    <t>CROSSWALK LINE, TYPE 1A</t>
  </si>
  <si>
    <t>642E00710</t>
  </si>
  <si>
    <t>TRANSVERSE/DIAGONAL LINE, TYPE 1A</t>
  </si>
  <si>
    <t>642E00912</t>
  </si>
  <si>
    <t>ISLAND MARKING, TYPE 1A</t>
  </si>
  <si>
    <t>642E01010</t>
  </si>
  <si>
    <t>RAILROAD SYMBOL MARKING, TYPE 1A</t>
  </si>
  <si>
    <t>642E01116</t>
  </si>
  <si>
    <t>SCHOOL SYMBOL MARKING, 96", TYPE 4</t>
  </si>
  <si>
    <t>642E01310</t>
  </si>
  <si>
    <t>LANE ARROW, TYPE 1A</t>
  </si>
  <si>
    <t>642E01314</t>
  </si>
  <si>
    <t>LANE REDUCTION ARROW, TYPE 1A</t>
  </si>
  <si>
    <t>642E01322</t>
  </si>
  <si>
    <t>WRONG WAY ARROW, TYPE 1</t>
  </si>
  <si>
    <t>642E01420</t>
  </si>
  <si>
    <t>WORD ON PAVEMENT, 96", TYPE 1A</t>
  </si>
  <si>
    <t>642E01516</t>
  </si>
  <si>
    <t>DOTTED LINE, 6", TYPE 4</t>
  </si>
  <si>
    <t>642E01522</t>
  </si>
  <si>
    <t>DOTTED LINE, 8", TYPE 1</t>
  </si>
  <si>
    <t>642E01570</t>
  </si>
  <si>
    <t>DOTTED LINE, 12", TYPE 1A</t>
  </si>
  <si>
    <t>643E00800</t>
  </si>
  <si>
    <t>643E00900</t>
  </si>
  <si>
    <t>643E01600</t>
  </si>
  <si>
    <t>643E30010</t>
  </si>
  <si>
    <t>643E50100</t>
  </si>
  <si>
    <t>644E00101</t>
  </si>
  <si>
    <t>EDGE LINE, AS PER PLAN</t>
  </si>
  <si>
    <t>644E00105</t>
  </si>
  <si>
    <t>644E00201</t>
  </si>
  <si>
    <t>LANE LINE, AS PER PLAN</t>
  </si>
  <si>
    <t>644E00301</t>
  </si>
  <si>
    <t>CENTER LINE, AS PER PLAN</t>
  </si>
  <si>
    <t>644E00401</t>
  </si>
  <si>
    <t>CHANNELIZING LINE, AS PER PLAN</t>
  </si>
  <si>
    <t>644E00405</t>
  </si>
  <si>
    <t>644E00501</t>
  </si>
  <si>
    <t>STOP LINE, AS PER PLAN</t>
  </si>
  <si>
    <t>644E01001</t>
  </si>
  <si>
    <t>RAILROAD SYMBOL MARKING, AS PER PLAN</t>
  </si>
  <si>
    <t>645E00112</t>
  </si>
  <si>
    <t>EDGE LINE, 6", TYPE A1</t>
  </si>
  <si>
    <t>645E00117</t>
  </si>
  <si>
    <t>EDGE LINE, 6", TYPE A3, AS PER PLAN</t>
  </si>
  <si>
    <t>645E00216</t>
  </si>
  <si>
    <t>LANE LINE, 6", TYPE A3</t>
  </si>
  <si>
    <t>645E00300</t>
  </si>
  <si>
    <t>CENTER LINE, TYPE A1</t>
  </si>
  <si>
    <t>645E00311</t>
  </si>
  <si>
    <t>CENTER LINE, TYPE A3, AS PER PLAN</t>
  </si>
  <si>
    <t>645E00416</t>
  </si>
  <si>
    <t>CHANNELIZING LINE, 12", TYPE A3</t>
  </si>
  <si>
    <t>645E30000</t>
  </si>
  <si>
    <t>REMOVAL OF PAVEMENT MARKINGS</t>
  </si>
  <si>
    <t>645E90000</t>
  </si>
  <si>
    <t>PAVEMENT MARKING, MISC.</t>
  </si>
  <si>
    <t>645E98000</t>
  </si>
  <si>
    <t>646E10011</t>
  </si>
  <si>
    <t>646E10201</t>
  </si>
  <si>
    <t>646E10311</t>
  </si>
  <si>
    <t>646E50301</t>
  </si>
  <si>
    <t>647E20013</t>
  </si>
  <si>
    <t>CROSSWALK LINE, TYPE B125, AS PER PLAN</t>
  </si>
  <si>
    <t>647E20610</t>
  </si>
  <si>
    <t>LANE ARROW, TYPE B</t>
  </si>
  <si>
    <t>647E20930</t>
  </si>
  <si>
    <t>SHARED LANE MARKING, TYPE A90</t>
  </si>
  <si>
    <t>647E50120</t>
  </si>
  <si>
    <t>647E60020</t>
  </si>
  <si>
    <t>GREEN COLORED PAVEMENT FOR BIKE LANES,TYPE B90</t>
  </si>
  <si>
    <t>648E01510</t>
  </si>
  <si>
    <t>659E00511</t>
  </si>
  <si>
    <t>SEEDING AND MULCHING, CLASS 2, AS PER PLAN</t>
  </si>
  <si>
    <t>659E00581</t>
  </si>
  <si>
    <t>SEEDING AND MULCHING, CLASS 5B, AS PER PLAN</t>
  </si>
  <si>
    <t>659E15001</t>
  </si>
  <si>
    <t>INTER-SEEDING, AS PER PLAN</t>
  </si>
  <si>
    <t>660E30000</t>
  </si>
  <si>
    <t>SODDING UNSTAKED</t>
  </si>
  <si>
    <t>661E12100</t>
  </si>
  <si>
    <t>GROUND COVER AND VINES, 1 YEAR, FLAT</t>
  </si>
  <si>
    <t>661E20000</t>
  </si>
  <si>
    <t>DECIDUOUS SHRUB, 15" HEIGHT</t>
  </si>
  <si>
    <t>661E20041</t>
  </si>
  <si>
    <t>DECIDUOUS SHRUB, 2' HEIGHT, AS PER PLAN</t>
  </si>
  <si>
    <t>661E20070</t>
  </si>
  <si>
    <t>DECIDUOUS SHRUB, 30" HEIGHT</t>
  </si>
  <si>
    <t>661E20071</t>
  </si>
  <si>
    <t>DECIDUOUS SHRUB, 30"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</si>
  <si>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</si>
  <si>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</si>
  <si>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</si>
  <si>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</si>
  <si>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</si>
  <si>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</si>
  <si>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</si>
  <si>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</si>
  <si>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661E30061</t>
  </si>
  <si>
    <t>EVERGREEN SHRUB, 2' HEIGHT, AS PER PLAN</t>
  </si>
  <si>
    <t>661E30120</t>
  </si>
  <si>
    <t>EVERGREEN SHRUB, 6' HEIGHT</t>
  </si>
  <si>
    <t>661E40141</t>
  </si>
  <si>
    <t>DECIDUOUS TREE, 4 " CALIPER, AS PER PLAN</t>
  </si>
  <si>
    <t>666E09000</t>
  </si>
  <si>
    <t>PRUNING EXISTING TREE, 3 TO 8-INCH DIAMETER</t>
  </si>
  <si>
    <t>670E00501</t>
  </si>
  <si>
    <t>SLOPE EROSION PROTECTION, AS PER PLAN</t>
  </si>
  <si>
    <t>670E00520</t>
  </si>
  <si>
    <t>SLOPE EROSION PROTECTION MAT, TYPE B</t>
  </si>
  <si>
    <t>670E00701</t>
  </si>
  <si>
    <t>DITCH EROSION PROTECTION, AS PER PLAN</t>
  </si>
  <si>
    <t>670E00750</t>
  </si>
  <si>
    <t>DITCH EROSION PROTECTION MAT, TYPE E</t>
  </si>
  <si>
    <t>670E00770</t>
  </si>
  <si>
    <t>DITCH EROSION PROTECTION MAT, TYPE G</t>
  </si>
  <si>
    <t>671E15050</t>
  </si>
  <si>
    <t>EROSION CONTROL MAT, TYPE F</t>
  </si>
  <si>
    <t>671E15060</t>
  </si>
  <si>
    <t>EROSION CONTROL MAT, TYPE G</t>
  </si>
  <si>
    <t>690E20030</t>
  </si>
  <si>
    <t>SPECIAL - UTILITY RELOCATION</t>
  </si>
  <si>
    <t>690E20250</t>
  </si>
  <si>
    <t>SPECIAL - MISC. PAVEMENT:</t>
  </si>
  <si>
    <t>690E20260</t>
  </si>
  <si>
    <t>SPECIAL - TRAFFIC SURVEILLANCE</t>
  </si>
  <si>
    <t>690E70030</t>
  </si>
  <si>
    <t>SPECIAL - ENVIRONMENTAL, MISC.</t>
  </si>
  <si>
    <t>690E76002</t>
  </si>
  <si>
    <t>SPECIAL - 12" COMPOST FILTER SOCK FOR PERIMETER CONTROL</t>
  </si>
  <si>
    <t>690E98500</t>
  </si>
  <si>
    <t>690E98800</t>
  </si>
  <si>
    <t>691E60100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</si>
  <si>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</si>
  <si>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</si>
  <si>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</si>
  <si>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</si>
  <si>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</si>
  <si>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</si>
  <si>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804E22400</t>
  </si>
  <si>
    <t>MICRO-DUCT PATHWAY, 4 CELL PATHWAY</t>
  </si>
  <si>
    <t>804E30010</t>
  </si>
  <si>
    <t>FAN-OUT KIT, 12 FIBER</t>
  </si>
  <si>
    <t>804E32010</t>
  </si>
  <si>
    <t>DROP CABLE, 12 FIBER</t>
  </si>
  <si>
    <t>804E34023</t>
  </si>
  <si>
    <t>TERMINATION PANEL, 24 FIBER, AS PER PLAN</t>
  </si>
  <si>
    <t>804E34062</t>
  </si>
  <si>
    <t>TERMINATION PANEL, 144 FIBER</t>
  </si>
  <si>
    <t>804E37002</t>
  </si>
  <si>
    <t>SPLICE ENCLOSURE, IN-LINE</t>
  </si>
  <si>
    <t>804E99000</t>
  </si>
  <si>
    <t>SPECIAL - FIBER OPTIC CABLE AND COMPONENTS</t>
  </si>
  <si>
    <t>807E12010</t>
  </si>
  <si>
    <t>WET REFLECTIVE EPOXY PAVEMENT MARKING, EDGE LINE, 6"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</si>
  <si>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</si>
  <si>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</si>
  <si>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</si>
  <si>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</si>
  <si>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</si>
  <si>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</si>
  <si>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</si>
  <si>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 "</t>
  </si>
  <si>
    <t>807E12410</t>
  </si>
  <si>
    <t>WET REFLECTIVE EPOXY PAVEMENT MARKING, DOTTED LINE, 6"</t>
  </si>
  <si>
    <t>807E13010</t>
  </si>
  <si>
    <t>WET REFLECTIVE SPRAY THERMOPLASTIC PAVEMENT MARKING, EDGE LI NE, 6"</t>
  </si>
  <si>
    <t>807E13110</t>
  </si>
  <si>
    <t>WET REFLECTIVE SPRAY THERMOPLASTIC PAVEMENT MARKING, LANE LI NE, 6"</t>
  </si>
  <si>
    <t>807E13310</t>
  </si>
  <si>
    <t>WET REFLECTIVE SPRAY THERMOPLASTIC PAVEMENT MARKING, CHANNEL IZING LINE, 12"</t>
  </si>
  <si>
    <t>807E13410</t>
  </si>
  <si>
    <t>WET REFLECTIVE SPRAY THERMOPLASTIC PAVEMENT MARKING, DOTTED LINE, 6"</t>
  </si>
  <si>
    <t>807E14010</t>
  </si>
  <si>
    <t>WET REFLECTIVE THERMOPLASTIC PAVEMENT MARKING, EDGE LINE, 6"</t>
  </si>
  <si>
    <t>807E14110</t>
  </si>
  <si>
    <t>WET REFLECTIVE THERMOPLASTIC PAVEMENT MARKING, LANE LINE, 6"</t>
  </si>
  <si>
    <t>807E14310</t>
  </si>
  <si>
    <t>WET REFLECTIVE THERMOPLASTIC PAVEMENT MARKING, CHANNELIZING LINE, 12"</t>
  </si>
  <si>
    <t>807E14410</t>
  </si>
  <si>
    <t>WET REFLECTIVE THERMOPLASTIC PAVEMENT MARKING, DOTTED LINE, 6"</t>
  </si>
  <si>
    <t>807E14430</t>
  </si>
  <si>
    <t>WET REFLECTIVE THERMOPLASTIC PAVEMENT MARKING, DOTTED LINE, 12"</t>
  </si>
  <si>
    <t>809E60010</t>
  </si>
  <si>
    <t>CCTV IP-CAMERA SYSTEM, TYPE HD, WALL/TUNNEL</t>
  </si>
  <si>
    <t>809E60030</t>
  </si>
  <si>
    <t>CCTV IP-CAMERA SYSTEM, ENHANCED</t>
  </si>
  <si>
    <t>809E60040</t>
  </si>
  <si>
    <t>CCTV IP-CAMERA SYSTEM, QUAD MULTI-VIEW FIXED WITH PTZ</t>
  </si>
  <si>
    <t>809E61012</t>
  </si>
  <si>
    <t>CCTV CONCRETE POLE, 50 FEET</t>
  </si>
  <si>
    <t>809E65030</t>
  </si>
  <si>
    <t>ITS CABINET - RAMP METER</t>
  </si>
  <si>
    <t>809E67000</t>
  </si>
  <si>
    <t>RAMP METER SYSTEM</t>
  </si>
  <si>
    <t>809E69122</t>
  </si>
  <si>
    <t>ATC V6.24 CONTROLLER</t>
  </si>
  <si>
    <t>809E69123</t>
  </si>
  <si>
    <t>ATC V6.24 CONTROLLER, AS PER PLAN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</si>
  <si>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</si>
  <si>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</si>
  <si>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</si>
  <si>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</si>
  <si>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</si>
  <si>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</si>
  <si>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</si>
  <si>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</si>
  <si>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</si>
  <si>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</si>
  <si>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</si>
  <si>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</si>
  <si>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</si>
  <si>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</si>
  <si>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</si>
  <si>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</si>
  <si>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</si>
  <si>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</si>
  <si>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819E10001</t>
  </si>
  <si>
    <t>RAILROAD PREEMPTION INTERFACE, AS PER PLAN</t>
  </si>
  <si>
    <t>823E20000</t>
  </si>
  <si>
    <t>CONSTRUCTION LAYOUT STAKES, MISC.</t>
  </si>
  <si>
    <t>826E10041</t>
  </si>
  <si>
    <t>ASPHALT CONCRETE SURFACE COURSE, TYPE 1, (448), FIBER TYPE C , AS PER PLAN</t>
  </si>
  <si>
    <t>826E10500</t>
  </si>
  <si>
    <t>ASPHALT CONCRETE INTERMEDIATE COURSE, TYPE 2, (448), FIBER T YPE C</t>
  </si>
  <si>
    <t>828E00100</t>
  </si>
  <si>
    <t>LED BLANKOUT SIGN</t>
  </si>
  <si>
    <t>829E00100</t>
  </si>
  <si>
    <t>WORK ZONE EGRESS WARNING SYSTEM</t>
  </si>
  <si>
    <t>831E00101</t>
  </si>
  <si>
    <t>LONGITUDINAL CHANNELIZING DEVICE, AS PER PLAN</t>
  </si>
  <si>
    <t>831E00500</t>
  </si>
  <si>
    <t>REMOVAL OF LONGITUDINAL CHANNELIZING DEVICE</t>
  </si>
  <si>
    <t>833E12001</t>
  </si>
  <si>
    <t>CONDUIT RENEWAL USING SPRAY APPLIED STRUCTURAL LINER, ARCH, AS PER PLAN</t>
  </si>
  <si>
    <t>836E10040</t>
  </si>
  <si>
    <t>SEEDING AND EROSION CONTROL WITH TURF REINFORCING MAT, TYPE 4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</si>
  <si>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</si>
  <si>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</si>
  <si>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</si>
  <si>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</si>
  <si>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</si>
  <si>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</si>
  <si>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845E60000</t>
  </si>
  <si>
    <t>845E61000</t>
  </si>
  <si>
    <t>845E62000</t>
  </si>
  <si>
    <t>FIELD METALLIZING OF EXISTING STRUCTURAL STEEL</t>
  </si>
  <si>
    <t>845E98000</t>
  </si>
  <si>
    <t>FIELD METALLIZING, MISC.:</t>
  </si>
  <si>
    <t>848E50001</t>
  </si>
  <si>
    <t>HAND CHIPPING, AS PER PLAN</t>
  </si>
  <si>
    <t>848E50101</t>
  </si>
  <si>
    <t>TEST SLAB, AS PER PLAN</t>
  </si>
  <si>
    <t>848E50341</t>
  </si>
  <si>
    <t>REMOVAL OF DEBONDED OR DETERIORATED EXISTING VARIABLE THICKN ESS CONCRETE OVERLAY, AS PER PLAN</t>
  </si>
  <si>
    <t>848E90000</t>
  </si>
  <si>
    <t>OVERLAY, MISC.:</t>
  </si>
  <si>
    <t>850E10010</t>
  </si>
  <si>
    <t>GROOVING FOR 6" RECESSED PAVEMENT MARKING, (ASPHALT)</t>
  </si>
  <si>
    <t>850E10020</t>
  </si>
  <si>
    <t>GROOVING FOR 8" RECESSED PAVEMENT MARKING, (ASPHALT)</t>
  </si>
  <si>
    <t>850E10110</t>
  </si>
  <si>
    <t>850E10120</t>
  </si>
  <si>
    <t>850E10130</t>
  </si>
  <si>
    <t>GROOVING FOR 12" RECESSED PAVEMENT MARKING, (ASPHALT)</t>
  </si>
  <si>
    <t>850E20010</t>
  </si>
  <si>
    <t>GROOVING FOR 6" RECESSED PAVEMENT MARKING, (CONCRETE)</t>
  </si>
  <si>
    <t>850E20110</t>
  </si>
  <si>
    <t>850E20130</t>
  </si>
  <si>
    <t>GROOVING FOR 12" RECESSED PAVEMENT MARKING, (CONCRETE)</t>
  </si>
  <si>
    <t>858E10001</t>
  </si>
  <si>
    <t>THIN POLYMER EPOXY OVERLAY, AS PER PLAN</t>
  </si>
  <si>
    <t>862E00601</t>
  </si>
  <si>
    <t>SLOPE DRAPE, AS PER PLAN</t>
  </si>
  <si>
    <t>863E00600</t>
  </si>
  <si>
    <t>GEOGRID, TYPE S1</t>
  </si>
  <si>
    <t>863E00800</t>
  </si>
  <si>
    <t>REINFORCED EMBANKMENT</t>
  </si>
  <si>
    <t>866E00101</t>
  </si>
  <si>
    <t>GROUND ANCHOR, AS PER PLAN</t>
  </si>
  <si>
    <t>872E10000</t>
  </si>
  <si>
    <t>VOID REDUCING ASPHALT MEMBRANE (VRAM)</t>
  </si>
  <si>
    <t>873E22000</t>
  </si>
  <si>
    <t>873E23000</t>
  </si>
  <si>
    <t>873E25000</t>
  </si>
  <si>
    <t>873E27000</t>
  </si>
  <si>
    <t>874E21000</t>
  </si>
  <si>
    <t>885E00504</t>
  </si>
  <si>
    <t>888E10000</t>
  </si>
  <si>
    <t>PORTLAND CEMENT CONCRETE PAVEMENT, 6" THICK (NON-REINFORCED PER 452)</t>
  </si>
  <si>
    <t>896E00010</t>
  </si>
  <si>
    <t>PORTABLE NON-INTRUSIVE TRAFFIC SENSOR, CLASS I</t>
  </si>
  <si>
    <t>896E00020</t>
  </si>
  <si>
    <t>897E01020</t>
  </si>
  <si>
    <t>PAVEMENT PLANING, ASPHALT CONCRETE, CLASS B</t>
  </si>
  <si>
    <t>899E10000</t>
  </si>
  <si>
    <t>CURED-IN-PLACE PIPE LINER</t>
  </si>
  <si>
    <t>900E10000</t>
  </si>
  <si>
    <t>900E12000</t>
  </si>
  <si>
    <t>TRAC</t>
  </si>
  <si>
    <t>900E16000</t>
  </si>
  <si>
    <t>900E17000</t>
  </si>
  <si>
    <t>Item #</t>
  </si>
  <si>
    <t>Description</t>
  </si>
  <si>
    <t>Unit</t>
  </si>
  <si>
    <t>Avg Bid</t>
  </si>
  <si>
    <t>Quantity</t>
  </si>
  <si>
    <t>Total</t>
  </si>
  <si>
    <t>Subject:</t>
  </si>
  <si>
    <t>Date:</t>
  </si>
  <si>
    <t>Job No. :</t>
  </si>
  <si>
    <t>Computed:</t>
  </si>
  <si>
    <t>Checked:</t>
  </si>
  <si>
    <t>Calc:</t>
  </si>
  <si>
    <t>Date</t>
  </si>
  <si>
    <t>Check</t>
  </si>
  <si>
    <t>Overrides</t>
  </si>
  <si>
    <t>ITEM EXT.</t>
  </si>
  <si>
    <t>DESCRIPTION</t>
  </si>
  <si>
    <t>UNIT COST</t>
  </si>
  <si>
    <t>TOTAL COST</t>
  </si>
  <si>
    <t>INITIAL SUB-TOTAL</t>
  </si>
  <si>
    <t>Notes:</t>
  </si>
  <si>
    <r>
      <rPr>
        <b/>
        <sz val="12"/>
        <rFont val="Calibri"/>
        <family val="2"/>
      </rPr>
      <t xml:space="preserve">1. </t>
    </r>
    <r>
      <rPr>
        <sz val="12"/>
        <rFont val="Calibri"/>
        <family val="2"/>
      </rPr>
      <t xml:space="preserve">Unit costs are from the ODOT Estimator software, previous project bid history, </t>
    </r>
  </si>
  <si>
    <t xml:space="preserve">    and coordination with the Office of Estimating and material manufacturers.</t>
  </si>
  <si>
    <r>
      <t xml:space="preserve">2. </t>
    </r>
    <r>
      <rPr>
        <sz val="12"/>
        <rFont val="Calibri"/>
        <family val="2"/>
      </rPr>
      <t>Not included in this cost estimate are Right of Way, Roadway, MOT,</t>
    </r>
  </si>
  <si>
    <t>GRAND TOTAL</t>
  </si>
  <si>
    <t>cy</t>
  </si>
  <si>
    <t>lb</t>
  </si>
  <si>
    <t>ft</t>
  </si>
  <si>
    <t>cf</t>
  </si>
  <si>
    <t>sf</t>
  </si>
  <si>
    <t>Width</t>
  </si>
  <si>
    <t>Sub Total</t>
  </si>
  <si>
    <t>Grand Total</t>
  </si>
  <si>
    <t>Abut.</t>
  </si>
  <si>
    <t>Pier</t>
  </si>
  <si>
    <t>Super.</t>
  </si>
  <si>
    <t>General</t>
  </si>
  <si>
    <t>&lt;Set this cell to equal total so it can be referenced into summary sheet</t>
  </si>
  <si>
    <t>Sheet:</t>
  </si>
  <si>
    <t>of</t>
  </si>
  <si>
    <t>LS</t>
  </si>
  <si>
    <t>FA</t>
  </si>
  <si>
    <t>RA</t>
  </si>
  <si>
    <t>Deck Width</t>
  </si>
  <si>
    <t>Length</t>
  </si>
  <si>
    <t>Locations</t>
  </si>
  <si>
    <t>Depth</t>
  </si>
  <si>
    <t xml:space="preserve">     private utility relocations, or removals.</t>
  </si>
  <si>
    <t>Odot Estimating Unit Cost</t>
  </si>
  <si>
    <t>/sf</t>
  </si>
  <si>
    <t>/sf (2013)</t>
  </si>
  <si>
    <t>Current Year</t>
  </si>
  <si>
    <t xml:space="preserve"> Historic Inflation</t>
  </si>
  <si>
    <t>Inflated Unit Cost</t>
  </si>
  <si>
    <t>Estimated Cost</t>
  </si>
  <si>
    <t>Vol</t>
  </si>
  <si>
    <t>in</t>
  </si>
  <si>
    <t>Haunch</t>
  </si>
  <si>
    <t>Deck</t>
  </si>
  <si>
    <t>Diaphragm-Ends</t>
  </si>
  <si>
    <t>Diaphragm-Sides</t>
  </si>
  <si>
    <t>Beam Depth</t>
  </si>
  <si>
    <t>Top of Wall El</t>
  </si>
  <si>
    <t>sy</t>
  </si>
  <si>
    <t>Number of Beams</t>
  </si>
  <si>
    <t>Cost</t>
  </si>
  <si>
    <t>Cost per ft</t>
  </si>
  <si>
    <t>Number of beams</t>
  </si>
  <si>
    <t># of substructure units</t>
  </si>
  <si>
    <t>Brgs per Sub Unit</t>
  </si>
  <si>
    <t>Bidder</t>
  </si>
  <si>
    <t>Bid (unit)</t>
  </si>
  <si>
    <t>Beam Length</t>
  </si>
  <si>
    <t>Price per Foot</t>
  </si>
  <si>
    <t>Avg</t>
  </si>
  <si>
    <t>/ft</t>
  </si>
  <si>
    <t>Knox TR124 - 2021</t>
  </si>
  <si>
    <t>Knox CR-53-2.66-2021</t>
  </si>
  <si>
    <t>Price per foot from PS Services</t>
  </si>
  <si>
    <t>Installation Costs</t>
  </si>
  <si>
    <t>See file for independent calcs</t>
  </si>
  <si>
    <t>Ratio of Beam Cost to Installation</t>
  </si>
  <si>
    <t>EXTENSION</t>
  </si>
  <si>
    <t>TOTAL</t>
  </si>
  <si>
    <t>SUPER</t>
  </si>
  <si>
    <t>SHEET #</t>
  </si>
  <si>
    <t>ESTIMATED QUANTITIES</t>
  </si>
  <si>
    <t>Average Deck Thickness</t>
  </si>
  <si>
    <t>Average (in)</t>
  </si>
  <si>
    <t>RA Topping (in)</t>
  </si>
  <si>
    <t>Mid Span Topping (in)</t>
  </si>
  <si>
    <t>FA Topping (in)</t>
  </si>
  <si>
    <t>Weighted Average</t>
  </si>
  <si>
    <t>RL</t>
  </si>
  <si>
    <t>RR</t>
  </si>
  <si>
    <t>FL</t>
  </si>
  <si>
    <t>FR</t>
  </si>
  <si>
    <t>Seat El</t>
  </si>
  <si>
    <t>Brg Thick (in)</t>
  </si>
  <si>
    <t>Avg Depth</t>
  </si>
  <si>
    <t>Alder Run DD Estimate-MSM.xls</t>
  </si>
  <si>
    <t>RECEIVED FROM PS SERVICES</t>
  </si>
  <si>
    <t>517E70001 RAILING (TWIN STEEL TUBE), AS PER PLAN - FT</t>
  </si>
  <si>
    <t>Bridge Limits</t>
  </si>
  <si>
    <t>Crane Cost</t>
  </si>
  <si>
    <t>Received from Allegheny Crane Rentals</t>
  </si>
  <si>
    <t>F.A. Footing Plan Area</t>
  </si>
  <si>
    <t>R.A. Footing Plan  Area</t>
  </si>
  <si>
    <t>Footing depth</t>
  </si>
  <si>
    <t>West Rail Length</t>
  </si>
  <si>
    <t>East Rail Length</t>
  </si>
  <si>
    <t>Estimated Length</t>
  </si>
  <si>
    <t>each</t>
  </si>
  <si>
    <t>bottom of footing el</t>
  </si>
  <si>
    <t>top of rock el</t>
  </si>
  <si>
    <t>R.A. footing Piles</t>
  </si>
  <si>
    <t>F.A. footing Piles</t>
  </si>
  <si>
    <t>509E10000 EPOXY COATED REINFORCING STEEL - POUND</t>
  </si>
  <si>
    <t>SW Rail Length</t>
  </si>
  <si>
    <t>F.A. Area (CAD) =</t>
  </si>
  <si>
    <t>R.A. Area (CAD) =</t>
  </si>
  <si>
    <t>ITEM DESCRIPTION</t>
  </si>
  <si>
    <t>ITEM #</t>
  </si>
  <si>
    <t>86'-0" Adjacent Prestressed Box Beams</t>
  </si>
  <si>
    <t>Structure Width</t>
  </si>
  <si>
    <t>Comparable Cost</t>
  </si>
  <si>
    <t>601E32200 ROCK CHANNEL PROTECTION, TYPE C WITH FILTER - CU Y</t>
  </si>
  <si>
    <t>AJH</t>
  </si>
  <si>
    <t>202E11003 STRUCTURE REMOVED, OVER 20 FOOT SPAN - LS</t>
  </si>
  <si>
    <t>Area</t>
  </si>
  <si>
    <t>LS Cost</t>
  </si>
  <si>
    <t>503E21300 UNCLASSIFIED EXCAVATION - LS</t>
  </si>
  <si>
    <t>RA CAD Area</t>
  </si>
  <si>
    <t>RA AVG Depth</t>
  </si>
  <si>
    <t>FA CAD Area</t>
  </si>
  <si>
    <t>FA AVG Depth</t>
  </si>
  <si>
    <t>Volume</t>
  </si>
  <si>
    <t>505E11100 PILE DRIVING EQUIPMENT MOBILIZATION - LS</t>
  </si>
  <si>
    <t>507E93300 STEEL POINTS OR SHOES - EA</t>
  </si>
  <si>
    <t>ea</t>
  </si>
  <si>
    <t>Abutments (Including Wingwalls)</t>
  </si>
  <si>
    <t>Thickness</t>
  </si>
  <si>
    <t>CAD Face Area</t>
  </si>
  <si>
    <t>CAD WW Area</t>
  </si>
  <si>
    <t>512E10100 SEALING OF CONCRETE SURFACES (EPOXY-URETHANE) - SY</t>
  </si>
  <si>
    <t>Rear Abut Area</t>
  </si>
  <si>
    <t>Fwd Abut Area</t>
  </si>
  <si>
    <t>512E33000 TYPE 2 WATERPROOFING - SY</t>
  </si>
  <si>
    <t>Rear Abut Length</t>
  </si>
  <si>
    <t>Fwd Abut Length</t>
  </si>
  <si>
    <t>516E13900 2" PREFORMED EXPANSION JOINT FILLER - SF</t>
  </si>
  <si>
    <t>Rear Abut Height</t>
  </si>
  <si>
    <t>Fwd Abut Height</t>
  </si>
  <si>
    <t>516E41100 1/8" PREFORMED BEARING PAD, TYPE CDP - EA</t>
  </si>
  <si>
    <t>518E21200 POROUS BACKFILL WITH GEOTEXTILE FABRIC - CY</t>
  </si>
  <si>
    <t>518E40000 6" PERFORATED CORRUGATED PLASTIC PIPE - FT</t>
  </si>
  <si>
    <t>526E90010 TYPE A INSTALLATION - FT</t>
  </si>
  <si>
    <t>625E33000 STRUCTURE GROUNDING SYSTEM - EA</t>
  </si>
  <si>
    <t>Edge Perimeter</t>
  </si>
  <si>
    <t>Edge Length</t>
  </si>
  <si>
    <t>516E14020 SEMI-INTEGRAL ABUTMENT EXPANSION JOINT SEAL - FT</t>
  </si>
  <si>
    <t>Total Length</t>
  </si>
  <si>
    <t>FA Joint Length</t>
  </si>
  <si>
    <t>RA Joint Length</t>
  </si>
  <si>
    <t>EPOXY COATED STEEL REINFORCEMENT</t>
  </si>
  <si>
    <t>Rear Abut CJ Height</t>
  </si>
  <si>
    <t>Fwd Abut CJ Height</t>
  </si>
  <si>
    <t>202E23500 WEARING COURSE REMOVED - SY</t>
  </si>
  <si>
    <t>COFFERDAMS AND EXCAVATION BRACING, AS PER PLAN</t>
  </si>
  <si>
    <t>Bridge St Stage 2 Quantities</t>
  </si>
  <si>
    <t>STRUCTURE CONSTRUCTION COST ESTIMATE: BRIDGE STREET</t>
  </si>
  <si>
    <t>CALCULATED BY:</t>
  </si>
  <si>
    <t xml:space="preserve">DATE: </t>
  </si>
  <si>
    <t xml:space="preserve">CHECKED BY: </t>
  </si>
  <si>
    <t>ABUT</t>
  </si>
  <si>
    <t>SY</t>
  </si>
  <si>
    <t>LB</t>
  </si>
  <si>
    <t>CY</t>
  </si>
  <si>
    <t>SF</t>
  </si>
  <si>
    <t>Area (CAD)</t>
  </si>
  <si>
    <t>AI</t>
  </si>
  <si>
    <t>Drive length = Estimated Length x No of piles</t>
  </si>
  <si>
    <t>Furnished Length = order length* No of Piles</t>
  </si>
  <si>
    <t>Order Length = estimated length + 5</t>
  </si>
  <si>
    <t>Order Length</t>
  </si>
  <si>
    <t xml:space="preserve">Total Furnished Length </t>
  </si>
  <si>
    <t xml:space="preserve">Total Driven Length </t>
  </si>
  <si>
    <t>Southwest Wingwall</t>
  </si>
  <si>
    <t xml:space="preserve">Length = </t>
  </si>
  <si>
    <t>(back side average hieght + top + front face)</t>
  </si>
  <si>
    <t>SouthEast Wingwall</t>
  </si>
  <si>
    <t xml:space="preserve">Length 1 = </t>
  </si>
  <si>
    <t xml:space="preserve">Length 2 = </t>
  </si>
  <si>
    <t xml:space="preserve">Area </t>
  </si>
  <si>
    <t>Area =</t>
  </si>
  <si>
    <t xml:space="preserve">North East Wingwall </t>
  </si>
  <si>
    <t>North West wingwall</t>
  </si>
  <si>
    <t xml:space="preserve">Total = </t>
  </si>
  <si>
    <t>Rear Abutment</t>
  </si>
  <si>
    <t>FWD Abutment</t>
  </si>
  <si>
    <t>Diaphragm</t>
  </si>
  <si>
    <t xml:space="preserve">Rear Abutment dia Length = </t>
  </si>
  <si>
    <t xml:space="preserve">fwd Abutment dia Length = </t>
  </si>
  <si>
    <t>507E00300</t>
  </si>
  <si>
    <t>STEEL PILES HP14X73, FURNISHED</t>
  </si>
  <si>
    <t>POROUS BACKFILL WITH GEOTEXTILE FABRIC</t>
  </si>
  <si>
    <t>507E00300 STEEL PILES HP14X73, FURNISHED</t>
  </si>
  <si>
    <t>507E00350 STEEL PILES HP14X73, DRIVEN</t>
  </si>
  <si>
    <t>511E31613 CLASS QC2 CONCRETE WITH QC/QA, SUPERSTRUCTURE, AS PER PLAN - CY</t>
  </si>
  <si>
    <t>511E44112 CLASS QC1 CONCRETE WITH QC/QA, ABUTMENT NOT INCLUDING FOOTING - CY</t>
  </si>
  <si>
    <t>511E46512 CLASS QC1 CONCRETE WITH QC/QA, FOOTING - CY</t>
  </si>
  <si>
    <t>526E25011 REINFORCED CONCRETE APPROACH SLABS, WITH QC/QA (T= 15"), AS PER PLAN - SY</t>
  </si>
  <si>
    <t>526E30001 REINFORCED CONCRETE APPROACH SLABS, WITH QA/QC (T= 17"), AS PER PLAN - SY</t>
  </si>
  <si>
    <t>Temp Wall Unit Cost</t>
  </si>
  <si>
    <t>$/sf</t>
  </si>
  <si>
    <t>Temp Wall 1 Height</t>
  </si>
  <si>
    <t>Temp Wall 2 Height</t>
  </si>
  <si>
    <t>Temp Wall 3 Height</t>
  </si>
  <si>
    <t>Temp Wall 1 Length</t>
  </si>
  <si>
    <t>Temp Wall 2 Length</t>
  </si>
  <si>
    <t>Temp Wall 3 Length</t>
  </si>
  <si>
    <t>Wall 1 Ftg Length</t>
  </si>
  <si>
    <t>Wall 2 Ftg Length</t>
  </si>
  <si>
    <t>Wall 3 Ftg Length</t>
  </si>
  <si>
    <t>Wall 1 Area</t>
  </si>
  <si>
    <t>Wall 2 Area</t>
  </si>
  <si>
    <t>Wall 3 Area</t>
  </si>
  <si>
    <t>507E00350</t>
  </si>
  <si>
    <t>517E70001 RAILING (TWIN STEEL TUBE), AS PER PLAN (WINGWALL MOUNTED) - FT</t>
  </si>
  <si>
    <t>STEEL PILES HP14X73, DRIVEN</t>
  </si>
  <si>
    <t>RAILING (TWIN STEEL TUBE), AS PER PLAN (WINGWALL MOUNTED)</t>
  </si>
  <si>
    <t>CLASS QC1 CONCRETE WITH QC/QA, ABUTMENT NOT INCLUDING FOOTING</t>
  </si>
  <si>
    <t>REINFORCED CONCRETE APPROACH SLABS (T=15") WITH QA/QC, AS PER PLAN</t>
  </si>
  <si>
    <t>REINFORCED CONCRETE APPROACH SLABS (T=17") WITH QA/QC, AS PER PLAN</t>
  </si>
  <si>
    <t>GEN</t>
  </si>
  <si>
    <t>507E92200 PREBORED HOLES - FT</t>
  </si>
  <si>
    <t>Prebored hole length</t>
  </si>
  <si>
    <t>1/8" PREFORMED BEARING PAD, TYPE CDP</t>
  </si>
  <si>
    <t>518E40010 6" NON-PERFORATED CORRUGATED PLASTIC PIPE, INCLUDING SPECIALS - FT</t>
  </si>
  <si>
    <t>STAGE 3 - 10/30/2025</t>
  </si>
  <si>
    <t>530E14000 SPECIAL - STRUCTURAL SURVEY AND MONITORING OF VIBRATION - LUMP</t>
  </si>
  <si>
    <t>COFFERDAMS AND EXCAVATION BRACING, AS PER PLAN, WALL 1</t>
  </si>
  <si>
    <t>COFFERDAMS AND EXCAVATION BRACING, AS PER PLAN, WALL 2</t>
  </si>
  <si>
    <t>COFFERDAMS AND EXCAVATION BRACING, AS PER PLAN, WALL 3</t>
  </si>
  <si>
    <t xml:space="preserve">SUPER STRUCTURE = </t>
  </si>
  <si>
    <t xml:space="preserve">ABUTMENT = </t>
  </si>
  <si>
    <t>lbs</t>
  </si>
  <si>
    <t>Total Holes</t>
  </si>
  <si>
    <t>WW Area (2.5' thick)</t>
  </si>
  <si>
    <t xml:space="preserve">Backface area1  = </t>
  </si>
  <si>
    <t xml:space="preserve">Backface area2  = </t>
  </si>
  <si>
    <t xml:space="preserve">Backface area  = </t>
  </si>
  <si>
    <t>CADD Measured</t>
  </si>
  <si>
    <t xml:space="preserve">Diaphragm width = </t>
  </si>
  <si>
    <t xml:space="preserve">Front and Back Face area = </t>
  </si>
  <si>
    <t>Rear Abut Wingwall Length</t>
  </si>
  <si>
    <t>Fwd Abut WingwallLength</t>
  </si>
  <si>
    <t xml:space="preserve">3'-0" wide neoprene sheeting at verticla joint </t>
  </si>
  <si>
    <t>ITEM CODE</t>
  </si>
  <si>
    <t>SUPPLEMENTAL DESCRITPTION</t>
  </si>
  <si>
    <t xml:space="preserve">SEE SHEET NO. </t>
  </si>
  <si>
    <t/>
  </si>
  <si>
    <t>, WALL 1</t>
  </si>
  <si>
    <t>, WALL 2</t>
  </si>
  <si>
    <t>, WALL 3</t>
  </si>
  <si>
    <t xml:space="preserve"> (9''x14''x2.001'' WITH 9.5''x14.5''x1.5'' LOAD PLATE)</t>
  </si>
  <si>
    <t>CODE</t>
  </si>
  <si>
    <t>SHEET NO</t>
  </si>
  <si>
    <t>$GT001</t>
  </si>
  <si>
    <t>$GY001</t>
  </si>
  <si>
    <t>$GN001</t>
  </si>
  <si>
    <t>$GN002</t>
  </si>
  <si>
    <t>$MN001</t>
  </si>
  <si>
    <t>$MS001</t>
  </si>
  <si>
    <t>$MP002</t>
  </si>
  <si>
    <t>$MP003</t>
  </si>
  <si>
    <t>$GG001-1</t>
  </si>
  <si>
    <t>$GG001-2</t>
  </si>
  <si>
    <t>$GS001-1</t>
  </si>
  <si>
    <t>$GS001-2</t>
  </si>
  <si>
    <t>$GS001-3</t>
  </si>
  <si>
    <t>$GP001-1</t>
  </si>
  <si>
    <t>$GP001-2</t>
  </si>
  <si>
    <t>$XS001-1</t>
  </si>
  <si>
    <t>$XS001-2</t>
  </si>
  <si>
    <t>$XS001-3</t>
  </si>
  <si>
    <t>$XS001-4</t>
  </si>
  <si>
    <t>$GI001</t>
  </si>
  <si>
    <t>$GD001</t>
  </si>
  <si>
    <t>$UP001</t>
  </si>
  <si>
    <t>$TS001</t>
  </si>
  <si>
    <t>$TS002</t>
  </si>
  <si>
    <t>$TP001</t>
  </si>
  <si>
    <t>$SP001</t>
  </si>
  <si>
    <t>$SN001</t>
  </si>
  <si>
    <t>$SQ001</t>
  </si>
  <si>
    <t>$SC001</t>
  </si>
  <si>
    <t>$SM003</t>
  </si>
  <si>
    <t>$SV001</t>
  </si>
  <si>
    <t>$SV002</t>
  </si>
  <si>
    <t>$SO001</t>
  </si>
  <si>
    <t>$SR001</t>
  </si>
  <si>
    <t>$SF001</t>
  </si>
  <si>
    <t>$SM002</t>
  </si>
  <si>
    <t>$SS002</t>
  </si>
  <si>
    <t>$SS001</t>
  </si>
  <si>
    <t>$ST001</t>
  </si>
  <si>
    <t>$SS003</t>
  </si>
  <si>
    <t>$SA001-1</t>
  </si>
  <si>
    <t>$SA001-2</t>
  </si>
  <si>
    <t>$SA001-3</t>
  </si>
  <si>
    <t>$SM001</t>
  </si>
  <si>
    <t>$SL001</t>
  </si>
  <si>
    <t>$GSP001</t>
  </si>
  <si>
    <t>$GSP002</t>
  </si>
  <si>
    <t>$GSP003</t>
  </si>
  <si>
    <t>$GSP004</t>
  </si>
  <si>
    <t>$GSP005</t>
  </si>
  <si>
    <t>$TOTAL</t>
  </si>
  <si>
    <t>STR SHEETS</t>
  </si>
  <si>
    <t>$SP001_SUB</t>
  </si>
  <si>
    <t>$SN001_SUB</t>
  </si>
  <si>
    <t>$SQ001_SUB</t>
  </si>
  <si>
    <t>$SC001_SUB</t>
  </si>
  <si>
    <t>$SM003_SUB</t>
  </si>
  <si>
    <t>$SV001_SUB</t>
  </si>
  <si>
    <t>$SV002_SUB</t>
  </si>
  <si>
    <t>$SO001_SUB</t>
  </si>
  <si>
    <t>$SR001_SUB</t>
  </si>
  <si>
    <t>$SF001_SUB</t>
  </si>
  <si>
    <t>$SM002_SUB</t>
  </si>
  <si>
    <t>$SS002_SUB</t>
  </si>
  <si>
    <t>$SS001_SUB</t>
  </si>
  <si>
    <t>$ST001_SUB</t>
  </si>
  <si>
    <t>$SS003_SUB</t>
  </si>
  <si>
    <t>$SA001-1_SUB</t>
  </si>
  <si>
    <t>$SA001-2_SUB</t>
  </si>
  <si>
    <t>$SA001-3_SUB</t>
  </si>
  <si>
    <t>$SM001_SUB</t>
  </si>
  <si>
    <t>$SL001_SUB</t>
  </si>
  <si>
    <t>$SA001-1 - $SA001-2</t>
  </si>
  <si>
    <t>Northwest wingwall</t>
  </si>
  <si>
    <t>Northeast WW</t>
  </si>
  <si>
    <t xml:space="preserve">Rear Appr Width = </t>
  </si>
  <si>
    <t xml:space="preserve">Fwd Appr Width = </t>
  </si>
  <si>
    <t>503E11100 COFFERDAMS AND EXCAVATION BRACING - LS</t>
  </si>
  <si>
    <t>MISC</t>
  </si>
  <si>
    <t>503E11101 COFFERDAMS AND EXCAVATION BRACING, AS PER PLAN, WALL 1 - LS</t>
  </si>
  <si>
    <t xml:space="preserve">Inflation Factor </t>
  </si>
  <si>
    <t>Wall 1 Total Cost</t>
  </si>
  <si>
    <t>503E11101 COFFERDAMS AND EXCAVATION BRACING, AS PER PLAN, WALL 2 - LS</t>
  </si>
  <si>
    <t>Wall 2 Total Cost</t>
  </si>
  <si>
    <t>503E11101 COFFERDAMS AND EXCAVATION BRACING, AS PER PLAN, WALL 3 - LS</t>
  </si>
  <si>
    <t>Wall 3 Total Cost</t>
  </si>
  <si>
    <t>EX GROUND EL  @ ABUTMENT FOOTING</t>
  </si>
  <si>
    <t>515E12091 PRESTRESSED CONCRETE COMPOSITE BOX BEAM BRIDGE MEMBERS, LEVEL 1, CB33-48 , AS PER PLAN, (BEAM LENGTH = 84'-0") - EA</t>
  </si>
  <si>
    <t>516E44101 ELASTOMERIC BEARING WITH INTERNAL LAMINATES AND LOAD PLATE (NEOPRENE), AS PER PLAN (9''x14''x2.001'' WITH 9.5''x14.5''x1.5'' LOAD PLATE)</t>
  </si>
  <si>
    <t>COFFERDAMS AND EXCAVATION BRACING</t>
  </si>
  <si>
    <t>PRESTRESSED CONCRETE COMPOSITE BOX BEAM BRIDGE MEMBERS, LEVEL 1, CB33-48 , AS PER PLAN, (BEAM LENGTH = 84'-0")</t>
  </si>
  <si>
    <t>Bridge St Final Tracing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</si>
</sst>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.0000"/>
    <numFmt numFmtId="166" formatCode="&quot;$&quot;#,##0"/>
    <numFmt numFmtId="167" formatCode="_(&quot;$&quot;* #,##0_);_(&quot;$&quot;* \(#,##0\);_(&quot;$&quot;* &quot;-&quot;??_);_(@_)"/>
    <numFmt numFmtId="168" formatCode="_(* #,##0_);_(* \(#,##0\);_(* &quot;-&quot;??_);_(@_)"/>
    <numFmt numFmtId="169" formatCode="0.000"/>
    <numFmt numFmtId="170" formatCode="0.0"/>
    <numFmt numFmtId="171" formatCode="&quot;Say =&quot;\ &quot;$&quot;#,##0"/>
  </numFmts>
  <fonts count="5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w Cen MT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u/>
      <sz val="28"/>
      <color theme="3" tint="-0.249977111117893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b/>
      <u/>
      <sz val="20"/>
      <color theme="3" tint="-0.249977111117893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4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trike/>
      <sz val="1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trike/>
      <sz val="10"/>
      <color rgb="FF0070C0"/>
      <name val="Calibri"/>
      <family val="2"/>
      <scheme val="minor"/>
    </font>
    <font>
      <strike/>
      <u/>
      <sz val="10"/>
      <color theme="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u/>
      <sz val="10"/>
      <color rgb="FFFF0000"/>
      <name val="Calibri"/>
      <family val="2"/>
      <scheme val="minor"/>
    </font>
    <font>
      <u/>
      <sz val="10"/>
      <color rgb="FFFF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0.39997558519241921"/>
      <name val="Calibri"/>
      <family val="2"/>
      <scheme val="minor"/>
    </font>
    <font>
      <i/>
      <sz val="11"/>
      <color theme="1"/>
      <name val="Arial"/>
      <family val="2"/>
    </font>
    <font>
      <i/>
      <sz val="9"/>
      <color theme="1"/>
      <name val="Arial"/>
      <family val="2"/>
    </font>
    <font>
      <i/>
      <sz val="12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0"/>
      <name val="Arial"/>
      <family val="2"/>
    </font>
    <font>
      <i/>
      <sz val="11"/>
      <color rgb="FFFF0000"/>
      <name val="Arial"/>
      <family val="2"/>
    </font>
    <font>
      <b/>
      <u/>
      <sz val="16"/>
      <color theme="3" tint="-0.249977111117893"/>
      <name val="Calibri"/>
      <family val="2"/>
      <scheme val="minor"/>
    </font>
    <font>
      <b/>
      <u/>
      <sz val="18"/>
      <color theme="3" tint="-0.249977111117893"/>
      <name val="Calibri"/>
      <family val="2"/>
      <scheme val="minor"/>
    </font>
    <font>
      <sz val="14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" fillId="0" borderId="0"/>
    <xf numFmtId="9" fontId="8" fillId="0" borderId="0" applyFont="0" applyFill="0" applyBorder="0" applyAlignment="0" applyProtection="0"/>
  </cellStyleXfs>
  <cellXfs count="416">
    <xf numFmtId="0" fontId="0" fillId="0" borderId="0" xfId="0"/>
    <xf numFmtId="49" fontId="0" fillId="0" borderId="0" xfId="0" applyNumberFormat="1"/>
    <xf numFmtId="0" fontId="11" fillId="0" borderId="0" xfId="0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0" fillId="0" borderId="0" xfId="0" applyNumberFormat="1"/>
    <xf numFmtId="3" fontId="11" fillId="0" borderId="0" xfId="0" applyNumberFormat="1" applyFont="1" applyAlignment="1">
      <alignment horizontal="center"/>
    </xf>
    <xf numFmtId="3" fontId="0" fillId="0" borderId="0" xfId="0" applyNumberFormat="1"/>
    <xf numFmtId="4" fontId="0" fillId="0" borderId="0" xfId="0" applyNumberFormat="1"/>
    <xf numFmtId="164" fontId="11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0" fontId="14" fillId="0" borderId="3" xfId="0" applyFont="1" applyBorder="1" applyAlignment="1">
      <alignment horizontal="center"/>
    </xf>
    <xf numFmtId="49" fontId="0" fillId="2" borderId="0" xfId="0" applyNumberFormat="1" applyFill="1"/>
    <xf numFmtId="164" fontId="0" fillId="2" borderId="0" xfId="0" applyNumberFormat="1" applyFill="1"/>
    <xf numFmtId="0" fontId="0" fillId="2" borderId="0" xfId="0" applyFill="1"/>
    <xf numFmtId="0" fontId="14" fillId="0" borderId="4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6" fillId="0" borderId="0" xfId="6" applyFont="1"/>
    <xf numFmtId="0" fontId="17" fillId="0" borderId="0" xfId="6" applyFont="1"/>
    <xf numFmtId="0" fontId="18" fillId="0" borderId="0" xfId="6" applyFont="1"/>
    <xf numFmtId="0" fontId="19" fillId="0" borderId="0" xfId="6" applyFont="1"/>
    <xf numFmtId="0" fontId="19" fillId="0" borderId="0" xfId="6" applyFont="1" applyAlignment="1">
      <alignment horizontal="left" wrapText="1"/>
    </xf>
    <xf numFmtId="0" fontId="19" fillId="0" borderId="0" xfId="6" applyFont="1" applyAlignment="1">
      <alignment horizontal="left"/>
    </xf>
    <xf numFmtId="0" fontId="17" fillId="0" borderId="0" xfId="6" applyFont="1" applyAlignment="1">
      <alignment horizontal="left" wrapText="1"/>
    </xf>
    <xf numFmtId="0" fontId="20" fillId="3" borderId="9" xfId="6" applyFont="1" applyFill="1" applyBorder="1" applyAlignment="1">
      <alignment horizontal="center"/>
    </xf>
    <xf numFmtId="0" fontId="20" fillId="3" borderId="10" xfId="6" applyFont="1" applyFill="1" applyBorder="1" applyAlignment="1">
      <alignment horizontal="left" wrapText="1"/>
    </xf>
    <xf numFmtId="44" fontId="20" fillId="3" borderId="9" xfId="6" applyNumberFormat="1" applyFont="1" applyFill="1" applyBorder="1" applyAlignment="1">
      <alignment horizontal="center"/>
    </xf>
    <xf numFmtId="44" fontId="20" fillId="0" borderId="0" xfId="6" applyNumberFormat="1" applyFont="1" applyAlignment="1">
      <alignment horizontal="center"/>
    </xf>
    <xf numFmtId="0" fontId="20" fillId="0" borderId="0" xfId="6" applyFont="1" applyAlignment="1">
      <alignment horizontal="center"/>
    </xf>
    <xf numFmtId="167" fontId="19" fillId="0" borderId="0" xfId="6" applyNumberFormat="1" applyFont="1" applyAlignment="1">
      <alignment horizontal="right" vertical="center"/>
    </xf>
    <xf numFmtId="167" fontId="19" fillId="0" borderId="0" xfId="6" applyNumberFormat="1" applyFont="1" applyAlignment="1">
      <alignment horizontal="center" vertical="center"/>
    </xf>
    <xf numFmtId="44" fontId="19" fillId="0" borderId="0" xfId="3" applyFont="1" applyFill="1" applyBorder="1" applyAlignment="1">
      <alignment horizontal="right" vertical="center"/>
    </xf>
    <xf numFmtId="0" fontId="21" fillId="0" borderId="0" xfId="6" applyFont="1"/>
    <xf numFmtId="168" fontId="19" fillId="0" borderId="0" xfId="1" applyNumberFormat="1" applyFont="1" applyFill="1" applyBorder="1" applyAlignment="1">
      <alignment horizontal="right" vertical="center"/>
    </xf>
    <xf numFmtId="0" fontId="22" fillId="0" borderId="0" xfId="6" applyFont="1"/>
    <xf numFmtId="0" fontId="19" fillId="0" borderId="0" xfId="6" applyFont="1" applyAlignment="1">
      <alignment horizontal="center" vertical="center"/>
    </xf>
    <xf numFmtId="0" fontId="2" fillId="0" borderId="0" xfId="6" applyFont="1"/>
    <xf numFmtId="0" fontId="20" fillId="0" borderId="0" xfId="6" applyFont="1" applyAlignment="1">
      <alignment horizontal="right"/>
    </xf>
    <xf numFmtId="167" fontId="20" fillId="0" borderId="0" xfId="6" applyNumberFormat="1" applyFont="1" applyAlignment="1">
      <alignment horizontal="center" vertical="center"/>
    </xf>
    <xf numFmtId="9" fontId="19" fillId="0" borderId="0" xfId="6" applyNumberFormat="1" applyFont="1" applyAlignment="1">
      <alignment horizontal="left"/>
    </xf>
    <xf numFmtId="0" fontId="17" fillId="0" borderId="0" xfId="6" applyFont="1" applyAlignment="1">
      <alignment horizontal="center"/>
    </xf>
    <xf numFmtId="0" fontId="3" fillId="0" borderId="0" xfId="6" applyFont="1"/>
    <xf numFmtId="167" fontId="20" fillId="4" borderId="11" xfId="6" applyNumberFormat="1" applyFont="1" applyFill="1" applyBorder="1" applyAlignment="1">
      <alignment horizontal="center" vertical="center"/>
    </xf>
    <xf numFmtId="167" fontId="20" fillId="4" borderId="12" xfId="6" applyNumberFormat="1" applyFont="1" applyFill="1" applyBorder="1" applyAlignment="1">
      <alignment horizontal="center" vertical="center"/>
    </xf>
    <xf numFmtId="167" fontId="20" fillId="4" borderId="13" xfId="6" applyNumberFormat="1" applyFont="1" applyFill="1" applyBorder="1" applyAlignment="1">
      <alignment horizontal="center" vertical="center"/>
    </xf>
    <xf numFmtId="0" fontId="17" fillId="0" borderId="0" xfId="6" applyFont="1" applyAlignment="1">
      <alignment horizontal="right"/>
    </xf>
    <xf numFmtId="167" fontId="17" fillId="0" borderId="0" xfId="6" applyNumberFormat="1" applyFont="1" applyAlignment="1">
      <alignment horizontal="center"/>
    </xf>
    <xf numFmtId="0" fontId="12" fillId="0" borderId="0" xfId="5" applyFont="1"/>
    <xf numFmtId="0" fontId="23" fillId="0" borderId="0" xfId="5" applyFont="1"/>
    <xf numFmtId="0" fontId="24" fillId="0" borderId="0" xfId="6" applyFont="1"/>
    <xf numFmtId="0" fontId="25" fillId="0" borderId="6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17" fillId="0" borderId="0" xfId="5" applyFont="1"/>
    <xf numFmtId="0" fontId="17" fillId="0" borderId="0" xfId="5" applyFont="1" applyAlignment="1">
      <alignment horizontal="right"/>
    </xf>
    <xf numFmtId="0" fontId="17" fillId="0" borderId="0" xfId="5" applyFont="1" applyAlignment="1">
      <alignment horizontal="left"/>
    </xf>
    <xf numFmtId="2" fontId="17" fillId="0" borderId="0" xfId="5" applyNumberFormat="1" applyFont="1"/>
    <xf numFmtId="3" fontId="0" fillId="2" borderId="0" xfId="0" applyNumberFormat="1" applyFill="1"/>
    <xf numFmtId="0" fontId="12" fillId="0" borderId="0" xfId="0" applyFont="1"/>
    <xf numFmtId="2" fontId="23" fillId="0" borderId="0" xfId="5" applyNumberFormat="1" applyFont="1"/>
    <xf numFmtId="0" fontId="17" fillId="0" borderId="0" xfId="5" applyFont="1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49" fontId="14" fillId="0" borderId="4" xfId="0" applyNumberFormat="1" applyFont="1" applyBorder="1" applyAlignment="1">
      <alignment horizontal="center"/>
    </xf>
    <xf numFmtId="0" fontId="23" fillId="0" borderId="0" xfId="0" applyFont="1"/>
    <xf numFmtId="0" fontId="29" fillId="0" borderId="15" xfId="0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7" fontId="17" fillId="0" borderId="0" xfId="6" applyNumberFormat="1" applyFont="1"/>
    <xf numFmtId="2" fontId="23" fillId="0" borderId="0" xfId="0" applyNumberFormat="1" applyFont="1"/>
    <xf numFmtId="49" fontId="14" fillId="0" borderId="11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9" fillId="0" borderId="16" xfId="0" applyFon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30" fillId="0" borderId="0" xfId="6" applyFont="1" applyAlignment="1">
      <alignment vertical="center" wrapText="1"/>
    </xf>
    <xf numFmtId="0" fontId="17" fillId="0" borderId="0" xfId="0" applyFont="1"/>
    <xf numFmtId="0" fontId="28" fillId="0" borderId="0" xfId="0" applyFont="1"/>
    <xf numFmtId="2" fontId="23" fillId="0" borderId="0" xfId="5" applyNumberFormat="1" applyFont="1" applyAlignment="1">
      <alignment horizontal="right"/>
    </xf>
    <xf numFmtId="9" fontId="0" fillId="0" borderId="0" xfId="0" applyNumberFormat="1"/>
    <xf numFmtId="164" fontId="29" fillId="0" borderId="3" xfId="0" applyNumberFormat="1" applyFont="1" applyBorder="1" applyAlignment="1">
      <alignment horizontal="center"/>
    </xf>
    <xf numFmtId="2" fontId="12" fillId="0" borderId="0" xfId="0" applyNumberFormat="1" applyFont="1"/>
    <xf numFmtId="0" fontId="9" fillId="0" borderId="0" xfId="4" applyFill="1"/>
    <xf numFmtId="0" fontId="0" fillId="0" borderId="0" xfId="0" applyAlignment="1">
      <alignment horizontal="center"/>
    </xf>
    <xf numFmtId="0" fontId="31" fillId="0" borderId="0" xfId="0" applyFont="1"/>
    <xf numFmtId="0" fontId="17" fillId="0" borderId="0" xfId="0" applyFont="1" applyAlignment="1">
      <alignment horizontal="center"/>
    </xf>
    <xf numFmtId="2" fontId="17" fillId="0" borderId="0" xfId="0" applyNumberFormat="1" applyFont="1"/>
    <xf numFmtId="169" fontId="12" fillId="0" borderId="0" xfId="0" applyNumberFormat="1" applyFont="1"/>
    <xf numFmtId="0" fontId="32" fillId="0" borderId="0" xfId="0" applyFont="1"/>
    <xf numFmtId="0" fontId="32" fillId="0" borderId="0" xfId="0" applyFont="1" applyAlignment="1">
      <alignment horizontal="center"/>
    </xf>
    <xf numFmtId="0" fontId="12" fillId="0" borderId="28" xfId="0" applyFont="1" applyBorder="1"/>
    <xf numFmtId="0" fontId="12" fillId="0" borderId="29" xfId="0" applyFont="1" applyBorder="1"/>
    <xf numFmtId="0" fontId="12" fillId="0" borderId="30" xfId="0" applyFont="1" applyBorder="1"/>
    <xf numFmtId="164" fontId="12" fillId="0" borderId="0" xfId="0" applyNumberFormat="1" applyFont="1"/>
    <xf numFmtId="164" fontId="12" fillId="0" borderId="0" xfId="5" applyNumberFormat="1" applyFont="1"/>
    <xf numFmtId="0" fontId="12" fillId="0" borderId="31" xfId="0" applyFont="1" applyBorder="1"/>
    <xf numFmtId="0" fontId="12" fillId="0" borderId="26" xfId="0" applyFont="1" applyBorder="1"/>
    <xf numFmtId="164" fontId="12" fillId="0" borderId="26" xfId="0" applyNumberFormat="1" applyFont="1" applyBorder="1"/>
    <xf numFmtId="0" fontId="12" fillId="0" borderId="32" xfId="0" applyFont="1" applyBorder="1"/>
    <xf numFmtId="44" fontId="19" fillId="0" borderId="4" xfId="3" applyFont="1" applyFill="1" applyBorder="1" applyAlignment="1">
      <alignment horizontal="center" vertical="center"/>
    </xf>
    <xf numFmtId="0" fontId="19" fillId="0" borderId="3" xfId="6" applyFont="1" applyBorder="1" applyAlignment="1">
      <alignment horizontal="right" vertical="center"/>
    </xf>
    <xf numFmtId="42" fontId="19" fillId="0" borderId="0" xfId="3" applyNumberFormat="1" applyFont="1" applyFill="1" applyBorder="1" applyAlignment="1">
      <alignment horizontal="center" vertical="center"/>
    </xf>
    <xf numFmtId="0" fontId="19" fillId="0" borderId="0" xfId="6" applyFont="1" applyAlignment="1">
      <alignment horizontal="right" vertical="center"/>
    </xf>
    <xf numFmtId="44" fontId="19" fillId="0" borderId="0" xfId="3" applyFont="1" applyFill="1" applyBorder="1" applyAlignment="1">
      <alignment horizontal="center" vertical="center"/>
    </xf>
    <xf numFmtId="44" fontId="42" fillId="0" borderId="0" xfId="3" applyFont="1" applyFill="1" applyBorder="1" applyAlignment="1">
      <alignment horizontal="left" vertical="center"/>
    </xf>
    <xf numFmtId="164" fontId="14" fillId="5" borderId="5" xfId="0" applyNumberFormat="1" applyFont="1" applyFill="1" applyBorder="1" applyAlignment="1">
      <alignment horizontal="center"/>
    </xf>
    <xf numFmtId="164" fontId="14" fillId="2" borderId="5" xfId="0" applyNumberFormat="1" applyFont="1" applyFill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4" xfId="0" applyFont="1" applyBorder="1"/>
    <xf numFmtId="1" fontId="12" fillId="0" borderId="0" xfId="0" applyNumberFormat="1" applyFont="1"/>
    <xf numFmtId="44" fontId="19" fillId="0" borderId="11" xfId="3" applyFont="1" applyFill="1" applyBorder="1" applyAlignment="1">
      <alignment horizontal="center" vertical="center"/>
    </xf>
    <xf numFmtId="0" fontId="19" fillId="0" borderId="12" xfId="6" applyFont="1" applyBorder="1" applyAlignment="1">
      <alignment horizontal="right" vertical="center"/>
    </xf>
    <xf numFmtId="1" fontId="29" fillId="0" borderId="15" xfId="0" applyNumberFormat="1" applyFont="1" applyBorder="1" applyAlignment="1">
      <alignment horizontal="center"/>
    </xf>
    <xf numFmtId="167" fontId="20" fillId="4" borderId="35" xfId="6" applyNumberFormat="1" applyFont="1" applyFill="1" applyBorder="1" applyAlignment="1">
      <alignment horizontal="center" vertical="center"/>
    </xf>
    <xf numFmtId="167" fontId="20" fillId="4" borderId="15" xfId="6" applyNumberFormat="1" applyFont="1" applyFill="1" applyBorder="1" applyAlignment="1">
      <alignment horizontal="center" vertical="center"/>
    </xf>
    <xf numFmtId="167" fontId="20" fillId="4" borderId="36" xfId="6" applyNumberFormat="1" applyFont="1" applyFill="1" applyBorder="1" applyAlignment="1">
      <alignment horizontal="center" vertical="center"/>
    </xf>
    <xf numFmtId="0" fontId="19" fillId="0" borderId="3" xfId="6" quotePrefix="1" applyFont="1" applyBorder="1" applyAlignment="1">
      <alignment horizontal="center" vertical="center"/>
    </xf>
    <xf numFmtId="0" fontId="19" fillId="0" borderId="3" xfId="6" applyFont="1" applyBorder="1" applyAlignment="1">
      <alignment horizontal="left" vertical="center" wrapText="1"/>
    </xf>
    <xf numFmtId="0" fontId="19" fillId="0" borderId="37" xfId="6" applyFont="1" applyBorder="1" applyAlignment="1">
      <alignment horizontal="center" vertical="center"/>
    </xf>
    <xf numFmtId="0" fontId="19" fillId="0" borderId="38" xfId="6" quotePrefix="1" applyFont="1" applyBorder="1" applyAlignment="1">
      <alignment horizontal="center" vertical="center"/>
    </xf>
    <xf numFmtId="0" fontId="19" fillId="0" borderId="38" xfId="6" applyFont="1" applyBorder="1" applyAlignment="1">
      <alignment horizontal="left" vertical="center" wrapText="1"/>
    </xf>
    <xf numFmtId="0" fontId="19" fillId="0" borderId="38" xfId="6" applyFont="1" applyBorder="1" applyAlignment="1">
      <alignment horizontal="right" vertical="center"/>
    </xf>
    <xf numFmtId="167" fontId="19" fillId="0" borderId="39" xfId="6" applyNumberFormat="1" applyFont="1" applyBorder="1" applyAlignment="1">
      <alignment horizontal="right" vertical="center"/>
    </xf>
    <xf numFmtId="0" fontId="19" fillId="0" borderId="4" xfId="6" applyFont="1" applyBorder="1" applyAlignment="1">
      <alignment horizontal="center" vertical="center"/>
    </xf>
    <xf numFmtId="167" fontId="19" fillId="0" borderId="5" xfId="6" applyNumberFormat="1" applyFont="1" applyBorder="1" applyAlignment="1">
      <alignment horizontal="right" vertical="center"/>
    </xf>
    <xf numFmtId="0" fontId="19" fillId="0" borderId="11" xfId="6" applyFont="1" applyBorder="1" applyAlignment="1">
      <alignment horizontal="center" vertical="center"/>
    </xf>
    <xf numFmtId="0" fontId="19" fillId="0" borderId="12" xfId="6" quotePrefix="1" applyFont="1" applyBorder="1" applyAlignment="1">
      <alignment horizontal="center" vertical="center"/>
    </xf>
    <xf numFmtId="0" fontId="19" fillId="0" borderId="12" xfId="6" applyFont="1" applyBorder="1" applyAlignment="1">
      <alignment horizontal="left" vertical="center" wrapText="1"/>
    </xf>
    <xf numFmtId="167" fontId="19" fillId="0" borderId="13" xfId="6" applyNumberFormat="1" applyFont="1" applyBorder="1" applyAlignment="1">
      <alignment horizontal="right" vertical="center"/>
    </xf>
    <xf numFmtId="0" fontId="19" fillId="0" borderId="40" xfId="6" applyFont="1" applyBorder="1" applyAlignment="1">
      <alignment horizontal="center" vertical="center"/>
    </xf>
    <xf numFmtId="0" fontId="19" fillId="0" borderId="41" xfId="6" applyFont="1" applyBorder="1" applyAlignment="1">
      <alignment horizontal="center" vertical="center"/>
    </xf>
    <xf numFmtId="0" fontId="19" fillId="0" borderId="42" xfId="6" applyFont="1" applyBorder="1" applyAlignment="1">
      <alignment horizontal="center" vertical="center"/>
    </xf>
    <xf numFmtId="44" fontId="19" fillId="0" borderId="37" xfId="3" applyFont="1" applyFill="1" applyBorder="1" applyAlignment="1">
      <alignment horizontal="center" vertical="center"/>
    </xf>
    <xf numFmtId="1" fontId="19" fillId="0" borderId="3" xfId="6" applyNumberFormat="1" applyFont="1" applyBorder="1" applyAlignment="1">
      <alignment horizontal="right" vertical="center"/>
    </xf>
    <xf numFmtId="166" fontId="29" fillId="0" borderId="39" xfId="0" applyNumberFormat="1" applyFont="1" applyBorder="1"/>
    <xf numFmtId="166" fontId="29" fillId="0" borderId="13" xfId="0" applyNumberFormat="1" applyFont="1" applyBorder="1"/>
    <xf numFmtId="49" fontId="14" fillId="0" borderId="37" xfId="0" applyNumberFormat="1" applyFont="1" applyBorder="1" applyAlignment="1">
      <alignment horizontal="center"/>
    </xf>
    <xf numFmtId="0" fontId="0" fillId="0" borderId="38" xfId="0" applyBorder="1" applyAlignment="1">
      <alignment horizontal="center"/>
    </xf>
    <xf numFmtId="164" fontId="29" fillId="0" borderId="38" xfId="0" applyNumberFormat="1" applyFont="1" applyBorder="1" applyAlignment="1">
      <alignment horizontal="center"/>
    </xf>
    <xf numFmtId="1" fontId="29" fillId="0" borderId="38" xfId="0" applyNumberFormat="1" applyFont="1" applyBorder="1" applyAlignment="1">
      <alignment horizontal="center"/>
    </xf>
    <xf numFmtId="164" fontId="0" fillId="0" borderId="39" xfId="0" applyNumberForma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0" fontId="46" fillId="0" borderId="0" xfId="0" applyFont="1"/>
    <xf numFmtId="0" fontId="48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44" fontId="8" fillId="0" borderId="0" xfId="2" applyFont="1" applyFill="1" applyAlignment="1">
      <alignment horizontal="center"/>
    </xf>
    <xf numFmtId="0" fontId="49" fillId="0" borderId="45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0" fontId="49" fillId="0" borderId="46" xfId="0" applyFont="1" applyBorder="1" applyAlignment="1">
      <alignment horizontal="center" vertical="center"/>
    </xf>
    <xf numFmtId="0" fontId="46" fillId="0" borderId="37" xfId="0" applyFont="1" applyBorder="1" applyAlignment="1">
      <alignment horizontal="center" vertical="center"/>
    </xf>
    <xf numFmtId="0" fontId="46" fillId="0" borderId="38" xfId="0" applyFont="1" applyBorder="1" applyAlignment="1">
      <alignment horizontal="center" vertical="center"/>
    </xf>
    <xf numFmtId="0" fontId="46" fillId="0" borderId="38" xfId="0" applyFont="1" applyBorder="1" applyAlignment="1">
      <alignment vertical="center"/>
    </xf>
    <xf numFmtId="3" fontId="50" fillId="0" borderId="38" xfId="0" applyNumberFormat="1" applyFont="1" applyBorder="1" applyAlignment="1">
      <alignment vertical="center"/>
    </xf>
    <xf numFmtId="0" fontId="46" fillId="0" borderId="39" xfId="0" applyFont="1" applyBorder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0" fontId="46" fillId="0" borderId="3" xfId="0" applyFont="1" applyBorder="1" applyAlignment="1">
      <alignment horizontal="center" vertical="center"/>
    </xf>
    <xf numFmtId="0" fontId="46" fillId="0" borderId="3" xfId="0" applyFont="1" applyBorder="1" applyAlignment="1">
      <alignment vertical="center"/>
    </xf>
    <xf numFmtId="3" fontId="46" fillId="0" borderId="3" xfId="0" applyNumberFormat="1" applyFont="1" applyBorder="1" applyAlignment="1">
      <alignment horizontal="center" vertical="center"/>
    </xf>
    <xf numFmtId="16" fontId="46" fillId="0" borderId="5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3" fontId="50" fillId="0" borderId="3" xfId="0" applyNumberFormat="1" applyFont="1" applyBorder="1" applyAlignment="1">
      <alignment horizontal="center" vertical="center"/>
    </xf>
    <xf numFmtId="0" fontId="0" fillId="0" borderId="3" xfId="0" applyBorder="1"/>
    <xf numFmtId="1" fontId="4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1" fillId="0" borderId="3" xfId="0" applyFont="1" applyBorder="1" applyAlignment="1">
      <alignment horizontal="center" vertical="center"/>
    </xf>
    <xf numFmtId="3" fontId="51" fillId="0" borderId="3" xfId="0" applyNumberFormat="1" applyFont="1" applyBorder="1" applyAlignment="1">
      <alignment horizontal="center" vertical="center"/>
    </xf>
    <xf numFmtId="0" fontId="46" fillId="0" borderId="47" xfId="0" applyFont="1" applyBorder="1" applyAlignment="1">
      <alignment horizontal="center" vertical="center"/>
    </xf>
    <xf numFmtId="0" fontId="46" fillId="0" borderId="43" xfId="0" applyFont="1" applyBorder="1" applyAlignment="1">
      <alignment horizontal="center" vertical="center"/>
    </xf>
    <xf numFmtId="0" fontId="46" fillId="0" borderId="48" xfId="0" applyFont="1" applyBorder="1" applyAlignment="1">
      <alignment horizontal="center" vertical="center"/>
    </xf>
    <xf numFmtId="3" fontId="46" fillId="0" borderId="43" xfId="0" applyNumberFormat="1" applyFont="1" applyBorder="1" applyAlignment="1">
      <alignment horizontal="center" vertical="center"/>
    </xf>
    <xf numFmtId="0" fontId="46" fillId="0" borderId="11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/>
    </xf>
    <xf numFmtId="0" fontId="46" fillId="0" borderId="12" xfId="0" applyFont="1" applyBorder="1" applyAlignment="1">
      <alignment vertical="center"/>
    </xf>
    <xf numFmtId="3" fontId="50" fillId="0" borderId="12" xfId="0" applyNumberFormat="1" applyFont="1" applyBorder="1" applyAlignment="1">
      <alignment vertical="center"/>
    </xf>
    <xf numFmtId="0" fontId="46" fillId="0" borderId="13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12" fillId="0" borderId="14" xfId="5" applyFont="1" applyBorder="1"/>
    <xf numFmtId="0" fontId="12" fillId="0" borderId="22" xfId="5" applyFont="1" applyBorder="1"/>
    <xf numFmtId="0" fontId="12" fillId="0" borderId="23" xfId="5" applyFont="1" applyBorder="1"/>
    <xf numFmtId="0" fontId="12" fillId="0" borderId="24" xfId="5" applyFont="1" applyBorder="1"/>
    <xf numFmtId="14" fontId="12" fillId="0" borderId="24" xfId="5" applyNumberFormat="1" applyFont="1" applyBorder="1" applyAlignment="1">
      <alignment horizontal="left"/>
    </xf>
    <xf numFmtId="0" fontId="12" fillId="0" borderId="25" xfId="5" applyFont="1" applyBorder="1" applyAlignment="1">
      <alignment horizontal="left"/>
    </xf>
    <xf numFmtId="0" fontId="12" fillId="0" borderId="26" xfId="5" applyFont="1" applyBorder="1"/>
    <xf numFmtId="0" fontId="12" fillId="0" borderId="27" xfId="5" applyFont="1" applyBorder="1" applyAlignment="1">
      <alignment horizontal="left"/>
    </xf>
    <xf numFmtId="0" fontId="12" fillId="0" borderId="17" xfId="5" applyFont="1" applyBorder="1"/>
    <xf numFmtId="0" fontId="12" fillId="0" borderId="18" xfId="5" applyFont="1" applyBorder="1"/>
    <xf numFmtId="0" fontId="17" fillId="0" borderId="14" xfId="5" applyFont="1" applyBorder="1" applyAlignment="1">
      <alignment horizontal="left"/>
    </xf>
    <xf numFmtId="0" fontId="17" fillId="0" borderId="14" xfId="5" applyFont="1" applyBorder="1" applyAlignment="1">
      <alignment horizontal="right"/>
    </xf>
    <xf numFmtId="0" fontId="17" fillId="0" borderId="14" xfId="5" applyFont="1" applyBorder="1"/>
    <xf numFmtId="0" fontId="26" fillId="0" borderId="20" xfId="5" applyFont="1" applyBorder="1" applyAlignment="1">
      <alignment horizontal="center"/>
    </xf>
    <xf numFmtId="0" fontId="26" fillId="0" borderId="1" xfId="5" applyFont="1" applyBorder="1" applyAlignment="1">
      <alignment horizontal="center"/>
    </xf>
    <xf numFmtId="0" fontId="12" fillId="0" borderId="1" xfId="0" applyFont="1" applyBorder="1"/>
    <xf numFmtId="0" fontId="17" fillId="0" borderId="1" xfId="5" applyFont="1" applyBorder="1" applyAlignment="1">
      <alignment horizontal="left"/>
    </xf>
    <xf numFmtId="2" fontId="28" fillId="0" borderId="0" xfId="7" applyNumberFormat="1" applyFont="1" applyFill="1" applyBorder="1" applyAlignment="1"/>
    <xf numFmtId="0" fontId="17" fillId="0" borderId="1" xfId="5" applyFont="1" applyBorder="1"/>
    <xf numFmtId="0" fontId="39" fillId="0" borderId="0" xfId="5" applyFont="1"/>
    <xf numFmtId="0" fontId="36" fillId="0" borderId="0" xfId="5" applyFont="1"/>
    <xf numFmtId="166" fontId="36" fillId="0" borderId="0" xfId="5" applyNumberFormat="1" applyFont="1" applyAlignment="1">
      <alignment horizontal="center"/>
    </xf>
    <xf numFmtId="0" fontId="36" fillId="0" borderId="1" xfId="5" applyFont="1" applyBorder="1"/>
    <xf numFmtId="44" fontId="12" fillId="0" borderId="0" xfId="2" applyFont="1" applyFill="1" applyBorder="1" applyAlignment="1"/>
    <xf numFmtId="0" fontId="12" fillId="0" borderId="3" xfId="0" applyFont="1" applyBorder="1" applyAlignment="1">
      <alignment horizontal="center" vertical="center"/>
    </xf>
    <xf numFmtId="2" fontId="12" fillId="0" borderId="0" xfId="2" applyNumberFormat="1" applyFont="1" applyFill="1" applyBorder="1" applyAlignment="1"/>
    <xf numFmtId="2" fontId="12" fillId="0" borderId="3" xfId="0" applyNumberFormat="1" applyFont="1" applyBorder="1"/>
    <xf numFmtId="2" fontId="12" fillId="0" borderId="41" xfId="0" applyNumberFormat="1" applyFont="1" applyBorder="1"/>
    <xf numFmtId="2" fontId="44" fillId="0" borderId="9" xfId="0" applyNumberFormat="1" applyFont="1" applyBorder="1"/>
    <xf numFmtId="2" fontId="12" fillId="0" borderId="43" xfId="0" applyNumberFormat="1" applyFont="1" applyBorder="1"/>
    <xf numFmtId="0" fontId="23" fillId="0" borderId="1" xfId="5" applyFont="1" applyBorder="1" applyAlignment="1">
      <alignment horizontal="center" vertical="center" wrapText="1"/>
    </xf>
    <xf numFmtId="0" fontId="36" fillId="0" borderId="1" xfId="5" applyFont="1" applyBorder="1" applyAlignment="1">
      <alignment horizontal="left"/>
    </xf>
    <xf numFmtId="0" fontId="17" fillId="0" borderId="17" xfId="5" applyFont="1" applyBorder="1"/>
    <xf numFmtId="0" fontId="17" fillId="0" borderId="18" xfId="5" applyFont="1" applyBorder="1"/>
    <xf numFmtId="0" fontId="12" fillId="0" borderId="1" xfId="5" applyFont="1" applyBorder="1"/>
    <xf numFmtId="0" fontId="12" fillId="0" borderId="14" xfId="5" applyFont="1" applyBorder="1" applyAlignment="1">
      <alignment horizontal="left"/>
    </xf>
    <xf numFmtId="0" fontId="12" fillId="0" borderId="14" xfId="5" applyFont="1" applyBorder="1" applyAlignment="1">
      <alignment horizontal="right"/>
    </xf>
    <xf numFmtId="0" fontId="13" fillId="0" borderId="20" xfId="5" applyFont="1" applyBorder="1" applyAlignment="1">
      <alignment horizontal="center"/>
    </xf>
    <xf numFmtId="0" fontId="27" fillId="0" borderId="0" xfId="5" applyFont="1"/>
    <xf numFmtId="0" fontId="36" fillId="0" borderId="0" xfId="5" applyFont="1" applyAlignment="1">
      <alignment horizontal="right"/>
    </xf>
    <xf numFmtId="1" fontId="36" fillId="0" borderId="0" xfId="5" applyNumberFormat="1" applyFont="1" applyAlignment="1">
      <alignment horizontal="right"/>
    </xf>
    <xf numFmtId="2" fontId="17" fillId="0" borderId="1" xfId="5" applyNumberFormat="1" applyFont="1" applyBorder="1" applyAlignment="1">
      <alignment horizontal="right"/>
    </xf>
    <xf numFmtId="0" fontId="34" fillId="0" borderId="0" xfId="0" applyFont="1"/>
    <xf numFmtId="0" fontId="17" fillId="0" borderId="1" xfId="5" applyFont="1" applyBorder="1" applyAlignment="1">
      <alignment horizontal="center"/>
    </xf>
    <xf numFmtId="0" fontId="12" fillId="0" borderId="0" xfId="5" applyFont="1" applyAlignment="1">
      <alignment horizontal="left"/>
    </xf>
    <xf numFmtId="0" fontId="12" fillId="0" borderId="0" xfId="5" applyFont="1" applyAlignment="1">
      <alignment horizontal="right"/>
    </xf>
    <xf numFmtId="0" fontId="13" fillId="0" borderId="1" xfId="5" applyFont="1" applyBorder="1" applyAlignment="1">
      <alignment horizontal="center"/>
    </xf>
    <xf numFmtId="0" fontId="12" fillId="0" borderId="0" xfId="5" applyFont="1" applyAlignment="1">
      <alignment horizontal="center"/>
    </xf>
    <xf numFmtId="166" fontId="12" fillId="0" borderId="0" xfId="5" applyNumberFormat="1" applyFont="1" applyAlignment="1">
      <alignment horizontal="center"/>
    </xf>
    <xf numFmtId="0" fontId="12" fillId="0" borderId="1" xfId="5" applyFont="1" applyBorder="1" applyAlignment="1">
      <alignment horizontal="left"/>
    </xf>
    <xf numFmtId="5" fontId="12" fillId="0" borderId="0" xfId="5" applyNumberFormat="1" applyFont="1" applyAlignment="1">
      <alignment horizontal="center"/>
    </xf>
    <xf numFmtId="1" fontId="12" fillId="0" borderId="0" xfId="5" applyNumberFormat="1" applyFont="1" applyAlignment="1">
      <alignment horizontal="right"/>
    </xf>
    <xf numFmtId="166" fontId="13" fillId="0" borderId="0" xfId="5" applyNumberFormat="1" applyFont="1" applyAlignment="1">
      <alignment horizontal="right"/>
    </xf>
    <xf numFmtId="2" fontId="12" fillId="0" borderId="1" xfId="5" applyNumberFormat="1" applyFont="1" applyBorder="1" applyAlignment="1">
      <alignment horizontal="right"/>
    </xf>
    <xf numFmtId="2" fontId="12" fillId="0" borderId="0" xfId="5" applyNumberFormat="1" applyFont="1"/>
    <xf numFmtId="0" fontId="17" fillId="0" borderId="57" xfId="0" applyFont="1" applyBorder="1" applyAlignment="1">
      <alignment horizontal="center"/>
    </xf>
    <xf numFmtId="0" fontId="12" fillId="0" borderId="57" xfId="0" applyFont="1" applyBorder="1" applyAlignment="1">
      <alignment horizontal="center"/>
    </xf>
    <xf numFmtId="2" fontId="23" fillId="0" borderId="56" xfId="5" applyNumberFormat="1" applyFont="1" applyBorder="1"/>
    <xf numFmtId="2" fontId="23" fillId="0" borderId="56" xfId="5" applyNumberFormat="1" applyFont="1" applyBorder="1" applyAlignment="1">
      <alignment horizontal="right"/>
    </xf>
    <xf numFmtId="0" fontId="12" fillId="0" borderId="19" xfId="0" applyFont="1" applyBorder="1" applyAlignment="1">
      <alignment horizontal="right"/>
    </xf>
    <xf numFmtId="2" fontId="12" fillId="0" borderId="57" xfId="0" applyNumberFormat="1" applyFont="1" applyBorder="1"/>
    <xf numFmtId="0" fontId="12" fillId="0" borderId="57" xfId="0" applyFont="1" applyBorder="1"/>
    <xf numFmtId="0" fontId="12" fillId="0" borderId="14" xfId="0" applyFont="1" applyBorder="1"/>
    <xf numFmtId="0" fontId="12" fillId="0" borderId="2" xfId="0" applyFont="1" applyBorder="1" applyAlignment="1">
      <alignment horizontal="right"/>
    </xf>
    <xf numFmtId="169" fontId="23" fillId="0" borderId="56" xfId="0" applyNumberFormat="1" applyFont="1" applyBorder="1"/>
    <xf numFmtId="2" fontId="12" fillId="0" borderId="56" xfId="0" applyNumberFormat="1" applyFont="1" applyBorder="1"/>
    <xf numFmtId="0" fontId="12" fillId="0" borderId="21" xfId="0" applyFont="1" applyBorder="1" applyAlignment="1">
      <alignment horizontal="right"/>
    </xf>
    <xf numFmtId="169" fontId="23" fillId="0" borderId="58" xfId="0" applyNumberFormat="1" applyFont="1" applyBorder="1"/>
    <xf numFmtId="1" fontId="13" fillId="0" borderId="0" xfId="5" applyNumberFormat="1" applyFont="1" applyAlignment="1">
      <alignment horizontal="right"/>
    </xf>
    <xf numFmtId="4" fontId="12" fillId="0" borderId="0" xfId="5" applyNumberFormat="1" applyFont="1"/>
    <xf numFmtId="0" fontId="34" fillId="0" borderId="1" xfId="0" applyFont="1" applyBorder="1"/>
    <xf numFmtId="0" fontId="12" fillId="0" borderId="17" xfId="0" applyFont="1" applyBorder="1"/>
    <xf numFmtId="0" fontId="12" fillId="0" borderId="18" xfId="0" applyFont="1" applyBorder="1"/>
    <xf numFmtId="0" fontId="33" fillId="0" borderId="1" xfId="5" applyFont="1" applyBorder="1"/>
    <xf numFmtId="0" fontId="33" fillId="0" borderId="0" xfId="5" applyFont="1"/>
    <xf numFmtId="0" fontId="36" fillId="0" borderId="0" xfId="0" applyFont="1" applyAlignment="1">
      <alignment horizontal="right"/>
    </xf>
    <xf numFmtId="2" fontId="36" fillId="0" borderId="0" xfId="5" applyNumberFormat="1" applyFont="1"/>
    <xf numFmtId="0" fontId="36" fillId="0" borderId="0" xfId="0" applyFont="1"/>
    <xf numFmtId="0" fontId="36" fillId="0" borderId="0" xfId="5" applyFont="1" applyAlignment="1">
      <alignment horizontal="left"/>
    </xf>
    <xf numFmtId="0" fontId="36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11" fontId="12" fillId="0" borderId="0" xfId="0" applyNumberFormat="1" applyFont="1" applyAlignment="1">
      <alignment horizontal="right"/>
    </xf>
    <xf numFmtId="169" fontId="12" fillId="0" borderId="0" xfId="5" applyNumberFormat="1" applyFont="1"/>
    <xf numFmtId="170" fontId="12" fillId="0" borderId="0" xfId="5" applyNumberFormat="1" applyFont="1"/>
    <xf numFmtId="0" fontId="47" fillId="0" borderId="38" xfId="0" applyFont="1" applyBorder="1"/>
    <xf numFmtId="14" fontId="47" fillId="0" borderId="39" xfId="0" applyNumberFormat="1" applyFont="1" applyBorder="1"/>
    <xf numFmtId="0" fontId="47" fillId="0" borderId="12" xfId="0" applyFont="1" applyBorder="1"/>
    <xf numFmtId="14" fontId="47" fillId="0" borderId="13" xfId="0" applyNumberFormat="1" applyFont="1" applyBorder="1"/>
    <xf numFmtId="0" fontId="0" fillId="0" borderId="0" xfId="0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44" xfId="0" applyFont="1" applyBorder="1"/>
    <xf numFmtId="169" fontId="36" fillId="0" borderId="0" xfId="5" applyNumberFormat="1" applyFont="1"/>
    <xf numFmtId="0" fontId="33" fillId="0" borderId="30" xfId="0" applyFont="1" applyBorder="1"/>
    <xf numFmtId="169" fontId="36" fillId="0" borderId="0" xfId="0" applyNumberFormat="1" applyFont="1"/>
    <xf numFmtId="5" fontId="36" fillId="0" borderId="0" xfId="5" applyNumberFormat="1" applyFont="1" applyAlignment="1">
      <alignment horizontal="center"/>
    </xf>
    <xf numFmtId="166" fontId="40" fillId="0" borderId="0" xfId="5" applyNumberFormat="1" applyFont="1" applyAlignment="1">
      <alignment horizontal="right"/>
    </xf>
    <xf numFmtId="4" fontId="36" fillId="0" borderId="0" xfId="5" applyNumberFormat="1" applyFont="1"/>
    <xf numFmtId="1" fontId="40" fillId="0" borderId="0" xfId="5" applyNumberFormat="1" applyFont="1" applyAlignment="1">
      <alignment horizontal="right"/>
    </xf>
    <xf numFmtId="0" fontId="34" fillId="0" borderId="0" xfId="5" applyFont="1"/>
    <xf numFmtId="0" fontId="34" fillId="0" borderId="0" xfId="5" applyFont="1" applyAlignment="1">
      <alignment horizontal="right"/>
    </xf>
    <xf numFmtId="0" fontId="38" fillId="0" borderId="0" xfId="5" applyFont="1" applyAlignment="1">
      <alignment horizontal="right"/>
    </xf>
    <xf numFmtId="0" fontId="35" fillId="0" borderId="0" xfId="5" applyFont="1"/>
    <xf numFmtId="0" fontId="37" fillId="0" borderId="0" xfId="5" applyFont="1"/>
    <xf numFmtId="170" fontId="36" fillId="0" borderId="0" xfId="5" applyNumberFormat="1" applyFont="1"/>
    <xf numFmtId="0" fontId="33" fillId="0" borderId="0" xfId="0" applyFont="1"/>
    <xf numFmtId="0" fontId="33" fillId="0" borderId="0" xfId="5" applyFont="1" applyAlignment="1">
      <alignment horizontal="left"/>
    </xf>
    <xf numFmtId="2" fontId="33" fillId="0" borderId="0" xfId="5" applyNumberFormat="1" applyFont="1" applyAlignment="1">
      <alignment horizontal="right"/>
    </xf>
    <xf numFmtId="14" fontId="12" fillId="0" borderId="0" xfId="5" applyNumberFormat="1" applyFont="1" applyAlignment="1">
      <alignment horizontal="left"/>
    </xf>
    <xf numFmtId="0" fontId="12" fillId="0" borderId="0" xfId="0" applyFont="1" applyAlignment="1">
      <alignment horizontal="center"/>
    </xf>
    <xf numFmtId="44" fontId="44" fillId="0" borderId="0" xfId="2" applyFont="1" applyFill="1" applyBorder="1" applyAlignment="1"/>
    <xf numFmtId="2" fontId="17" fillId="0" borderId="58" xfId="0" applyNumberFormat="1" applyFont="1" applyBorder="1"/>
    <xf numFmtId="2" fontId="23" fillId="0" borderId="57" xfId="0" applyNumberFormat="1" applyFont="1" applyBorder="1"/>
    <xf numFmtId="0" fontId="12" fillId="0" borderId="19" xfId="5" applyFont="1" applyBorder="1"/>
    <xf numFmtId="0" fontId="12" fillId="0" borderId="2" xfId="5" applyFont="1" applyBorder="1"/>
    <xf numFmtId="0" fontId="12" fillId="0" borderId="21" xfId="5" applyFont="1" applyBorder="1"/>
    <xf numFmtId="11" fontId="27" fillId="0" borderId="19" xfId="5" applyNumberFormat="1" applyFont="1" applyBorder="1"/>
    <xf numFmtId="0" fontId="17" fillId="0" borderId="2" xfId="5" applyFont="1" applyBorder="1"/>
    <xf numFmtId="0" fontId="2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164" fontId="28" fillId="0" borderId="0" xfId="0" applyNumberFormat="1" applyFont="1"/>
    <xf numFmtId="0" fontId="28" fillId="0" borderId="0" xfId="5" applyFont="1"/>
    <xf numFmtId="0" fontId="28" fillId="0" borderId="0" xfId="5" applyFont="1" applyAlignment="1">
      <alignment horizontal="right"/>
    </xf>
    <xf numFmtId="0" fontId="17" fillId="0" borderId="2" xfId="5" applyFont="1" applyBorder="1" applyAlignment="1">
      <alignment horizontal="right"/>
    </xf>
    <xf numFmtId="164" fontId="23" fillId="0" borderId="0" xfId="0" applyNumberFormat="1" applyFont="1"/>
    <xf numFmtId="164" fontId="17" fillId="0" borderId="0" xfId="5" applyNumberFormat="1" applyFont="1"/>
    <xf numFmtId="164" fontId="17" fillId="0" borderId="0" xfId="5" applyNumberFormat="1" applyFont="1" applyAlignment="1">
      <alignment horizontal="right"/>
    </xf>
    <xf numFmtId="0" fontId="12" fillId="0" borderId="2" xfId="0" applyFont="1" applyBorder="1"/>
    <xf numFmtId="2" fontId="17" fillId="0" borderId="0" xfId="5" applyNumberFormat="1" applyFont="1" applyAlignment="1">
      <alignment horizontal="right"/>
    </xf>
    <xf numFmtId="11" fontId="27" fillId="0" borderId="2" xfId="5" applyNumberFormat="1" applyFont="1" applyBorder="1"/>
    <xf numFmtId="0" fontId="39" fillId="0" borderId="2" xfId="5" applyFont="1" applyBorder="1"/>
    <xf numFmtId="164" fontId="36" fillId="0" borderId="0" xfId="5" applyNumberFormat="1" applyFont="1"/>
    <xf numFmtId="166" fontId="36" fillId="0" borderId="0" xfId="5" applyNumberFormat="1" applyFont="1"/>
    <xf numFmtId="0" fontId="12" fillId="0" borderId="2" xfId="0" applyFont="1" applyBorder="1" applyAlignment="1">
      <alignment horizontal="left"/>
    </xf>
    <xf numFmtId="0" fontId="44" fillId="0" borderId="2" xfId="0" applyFont="1" applyBorder="1" applyAlignment="1">
      <alignment horizontal="right"/>
    </xf>
    <xf numFmtId="0" fontId="44" fillId="0" borderId="0" xfId="0" applyFont="1"/>
    <xf numFmtId="44" fontId="44" fillId="0" borderId="0" xfId="0" applyNumberFormat="1" applyFont="1"/>
    <xf numFmtId="0" fontId="0" fillId="0" borderId="1" xfId="0" applyBorder="1"/>
    <xf numFmtId="0" fontId="17" fillId="0" borderId="21" xfId="5" applyFont="1" applyBorder="1"/>
    <xf numFmtId="0" fontId="23" fillId="0" borderId="0" xfId="5" applyFont="1" applyAlignment="1">
      <alignment horizontal="center" vertical="center" wrapText="1"/>
    </xf>
    <xf numFmtId="171" fontId="12" fillId="0" borderId="0" xfId="0" applyNumberFormat="1" applyFont="1" applyAlignment="1">
      <alignment horizontal="left"/>
    </xf>
    <xf numFmtId="0" fontId="27" fillId="0" borderId="2" xfId="5" applyFont="1" applyBorder="1"/>
    <xf numFmtId="0" fontId="35" fillId="0" borderId="2" xfId="0" applyFont="1" applyBorder="1" applyAlignment="1">
      <alignment horizontal="right"/>
    </xf>
    <xf numFmtId="2" fontId="36" fillId="0" borderId="0" xfId="0" applyNumberFormat="1" applyFont="1"/>
    <xf numFmtId="2" fontId="45" fillId="0" borderId="0" xfId="5" applyNumberFormat="1" applyFont="1"/>
    <xf numFmtId="166" fontId="26" fillId="0" borderId="0" xfId="5" applyNumberFormat="1" applyFont="1" applyAlignment="1">
      <alignment horizontal="right"/>
    </xf>
    <xf numFmtId="0" fontId="45" fillId="0" borderId="0" xfId="0" applyFont="1"/>
    <xf numFmtId="4" fontId="17" fillId="0" borderId="0" xfId="5" applyNumberFormat="1" applyFont="1"/>
    <xf numFmtId="1" fontId="26" fillId="0" borderId="0" xfId="5" applyNumberFormat="1" applyFont="1" applyAlignment="1">
      <alignment horizontal="right"/>
    </xf>
    <xf numFmtId="0" fontId="26" fillId="0" borderId="0" xfId="5" applyFont="1" applyAlignment="1">
      <alignment horizontal="right"/>
    </xf>
    <xf numFmtId="0" fontId="34" fillId="0" borderId="2" xfId="0" applyFont="1" applyBorder="1" applyAlignment="1">
      <alignment horizontal="right"/>
    </xf>
    <xf numFmtId="0" fontId="37" fillId="0" borderId="0" xfId="0" applyFont="1"/>
    <xf numFmtId="1" fontId="17" fillId="0" borderId="0" xfId="5" applyNumberFormat="1" applyFont="1" applyAlignment="1">
      <alignment horizontal="right"/>
    </xf>
    <xf numFmtId="0" fontId="9" fillId="0" borderId="2" xfId="4" applyFill="1" applyBorder="1" applyAlignment="1">
      <alignment horizontal="left"/>
    </xf>
    <xf numFmtId="1" fontId="23" fillId="0" borderId="0" xfId="5" applyNumberFormat="1" applyFont="1"/>
    <xf numFmtId="1" fontId="17" fillId="0" borderId="0" xfId="5" applyNumberFormat="1" applyFont="1"/>
    <xf numFmtId="0" fontId="12" fillId="0" borderId="2" xfId="5" applyFont="1" applyBorder="1" applyAlignment="1">
      <alignment horizontal="left"/>
    </xf>
    <xf numFmtId="169" fontId="23" fillId="0" borderId="0" xfId="5" applyNumberFormat="1" applyFont="1"/>
    <xf numFmtId="169" fontId="17" fillId="0" borderId="0" xfId="5" applyNumberFormat="1" applyFont="1"/>
    <xf numFmtId="0" fontId="23" fillId="0" borderId="2" xfId="0" applyFont="1" applyBorder="1"/>
    <xf numFmtId="2" fontId="17" fillId="0" borderId="0" xfId="5" applyNumberFormat="1" applyFont="1" applyAlignment="1">
      <alignment horizontal="center"/>
    </xf>
    <xf numFmtId="2" fontId="17" fillId="0" borderId="0" xfId="0" applyNumberFormat="1" applyFont="1" applyAlignment="1">
      <alignment horizontal="right"/>
    </xf>
    <xf numFmtId="0" fontId="23" fillId="0" borderId="0" xfId="5" applyFont="1" applyAlignment="1">
      <alignment horizontal="right"/>
    </xf>
    <xf numFmtId="0" fontId="45" fillId="0" borderId="0" xfId="5" applyFont="1"/>
    <xf numFmtId="2" fontId="12" fillId="0" borderId="2" xfId="5" applyNumberFormat="1" applyFont="1" applyBorder="1" applyAlignment="1">
      <alignment horizontal="right"/>
    </xf>
    <xf numFmtId="0" fontId="13" fillId="0" borderId="0" xfId="5" applyFont="1" applyAlignment="1">
      <alignment horizontal="right"/>
    </xf>
    <xf numFmtId="0" fontId="12" fillId="0" borderId="2" xfId="5" applyFont="1" applyBorder="1" applyAlignment="1">
      <alignment horizontal="right"/>
    </xf>
    <xf numFmtId="0" fontId="12" fillId="0" borderId="21" xfId="0" applyFont="1" applyBorder="1"/>
    <xf numFmtId="169" fontId="23" fillId="0" borderId="0" xfId="5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1" fontId="44" fillId="0" borderId="0" xfId="0" applyNumberFormat="1" applyFont="1"/>
    <xf numFmtId="0" fontId="12" fillId="0" borderId="1" xfId="5" applyFont="1" applyBorder="1" applyAlignment="1">
      <alignment horizontal="center"/>
    </xf>
    <xf numFmtId="11" fontId="27" fillId="0" borderId="0" xfId="5" applyNumberFormat="1" applyFont="1" applyAlignment="1">
      <alignment wrapText="1"/>
    </xf>
    <xf numFmtId="164" fontId="23" fillId="0" borderId="0" xfId="5" applyNumberFormat="1" applyFont="1" applyAlignment="1">
      <alignment horizontal="right"/>
    </xf>
    <xf numFmtId="0" fontId="17" fillId="0" borderId="2" xfId="0" applyFont="1" applyBorder="1"/>
    <xf numFmtId="0" fontId="12" fillId="0" borderId="1" xfId="0" applyFont="1" applyBorder="1" applyAlignment="1">
      <alignment horizontal="center"/>
    </xf>
    <xf numFmtId="0" fontId="23" fillId="0" borderId="1" xfId="5" applyFont="1" applyBorder="1" applyAlignment="1">
      <alignment horizontal="center"/>
    </xf>
    <xf numFmtId="0" fontId="23" fillId="0" borderId="1" xfId="5" applyFont="1" applyBorder="1"/>
    <xf numFmtId="0" fontId="17" fillId="0" borderId="2" xfId="0" applyFont="1" applyBorder="1" applyAlignment="1">
      <alignment horizontal="right"/>
    </xf>
    <xf numFmtId="2" fontId="45" fillId="0" borderId="0" xfId="0" applyNumberFormat="1" applyFont="1"/>
    <xf numFmtId="0" fontId="34" fillId="0" borderId="2" xfId="0" applyFont="1" applyBorder="1"/>
    <xf numFmtId="0" fontId="43" fillId="0" borderId="0" xfId="5" applyFont="1"/>
    <xf numFmtId="0" fontId="44" fillId="0" borderId="0" xfId="5" applyFont="1" applyAlignment="1">
      <alignment horizontal="left"/>
    </xf>
    <xf numFmtId="1" fontId="41" fillId="0" borderId="0" xfId="5" applyNumberFormat="1" applyFont="1" applyAlignment="1">
      <alignment horizontal="right"/>
    </xf>
    <xf numFmtId="0" fontId="41" fillId="0" borderId="0" xfId="5" applyFont="1" applyAlignment="1">
      <alignment horizontal="right"/>
    </xf>
    <xf numFmtId="0" fontId="17" fillId="0" borderId="0" xfId="0" applyFont="1" applyAlignment="1">
      <alignment horizontal="right"/>
    </xf>
    <xf numFmtId="0" fontId="36" fillId="0" borderId="2" xfId="0" applyFont="1" applyBorder="1" applyAlignment="1">
      <alignment horizontal="right"/>
    </xf>
    <xf numFmtId="0" fontId="36" fillId="0" borderId="21" xfId="0" applyFont="1" applyBorder="1"/>
    <xf numFmtId="0" fontId="36" fillId="0" borderId="17" xfId="0" applyFont="1" applyBorder="1"/>
    <xf numFmtId="0" fontId="33" fillId="0" borderId="18" xfId="0" applyFont="1" applyBorder="1"/>
    <xf numFmtId="0" fontId="12" fillId="0" borderId="19" xfId="0" applyFont="1" applyBorder="1"/>
    <xf numFmtId="0" fontId="12" fillId="0" borderId="20" xfId="0" applyFont="1" applyBorder="1"/>
    <xf numFmtId="2" fontId="17" fillId="0" borderId="17" xfId="0" applyNumberFormat="1" applyFont="1" applyBorder="1"/>
    <xf numFmtId="0" fontId="17" fillId="0" borderId="19" xfId="5" applyFont="1" applyBorder="1" applyAlignment="1">
      <alignment horizontal="left"/>
    </xf>
    <xf numFmtId="0" fontId="23" fillId="0" borderId="14" xfId="5" applyFont="1" applyBorder="1"/>
    <xf numFmtId="5" fontId="12" fillId="0" borderId="14" xfId="5" applyNumberFormat="1" applyFont="1" applyBorder="1" applyAlignment="1">
      <alignment horizontal="center"/>
    </xf>
    <xf numFmtId="0" fontId="12" fillId="0" borderId="20" xfId="5" applyFont="1" applyBorder="1" applyAlignment="1">
      <alignment horizontal="left"/>
    </xf>
    <xf numFmtId="0" fontId="49" fillId="0" borderId="19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49" fillId="0" borderId="21" xfId="0" applyFont="1" applyBorder="1" applyAlignment="1">
      <alignment horizontal="center" vertical="center"/>
    </xf>
    <xf numFmtId="0" fontId="49" fillId="0" borderId="17" xfId="0" applyFont="1" applyBorder="1" applyAlignment="1">
      <alignment horizontal="center" vertical="center"/>
    </xf>
    <xf numFmtId="11" fontId="27" fillId="0" borderId="2" xfId="5" applyNumberFormat="1" applyFont="1" applyBorder="1" applyAlignment="1">
      <alignment horizontal="left" wrapText="1"/>
    </xf>
    <xf numFmtId="11" fontId="27" fillId="0" borderId="0" xfId="5" applyNumberFormat="1" applyFont="1" applyAlignment="1">
      <alignment horizontal="left" wrapText="1"/>
    </xf>
    <xf numFmtId="11" fontId="27" fillId="0" borderId="1" xfId="5" applyNumberFormat="1" applyFont="1" applyBorder="1" applyAlignment="1">
      <alignment horizontal="left" wrapText="1"/>
    </xf>
    <xf numFmtId="0" fontId="12" fillId="0" borderId="3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7" fillId="0" borderId="19" xfId="5" applyFont="1" applyBorder="1" applyAlignment="1">
      <alignment horizontal="center" vertical="center"/>
    </xf>
    <xf numFmtId="0" fontId="17" fillId="0" borderId="20" xfId="5" applyFont="1" applyBorder="1" applyAlignment="1">
      <alignment horizontal="center" vertical="center"/>
    </xf>
    <xf numFmtId="0" fontId="17" fillId="0" borderId="2" xfId="5" applyFont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17" fillId="0" borderId="21" xfId="5" applyFont="1" applyBorder="1" applyAlignment="1">
      <alignment horizontal="center" vertical="center"/>
    </xf>
    <xf numFmtId="0" fontId="17" fillId="0" borderId="18" xfId="5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7" fillId="0" borderId="2" xfId="5" applyFont="1" applyBorder="1" applyAlignment="1">
      <alignment horizontal="left" vertical="center" wrapText="1"/>
    </xf>
    <xf numFmtId="0" fontId="23" fillId="0" borderId="0" xfId="5" applyFont="1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52" fillId="0" borderId="0" xfId="6" applyFont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29" fillId="0" borderId="51" xfId="0" applyFont="1" applyBorder="1" applyAlignment="1">
      <alignment horizontal="center"/>
    </xf>
    <xf numFmtId="0" fontId="29" fillId="0" borderId="52" xfId="0" applyFont="1" applyBorder="1" applyAlignment="1">
      <alignment horizontal="center"/>
    </xf>
    <xf numFmtId="0" fontId="29" fillId="0" borderId="53" xfId="0" applyFont="1" applyBorder="1" applyAlignment="1">
      <alignment horizontal="center"/>
    </xf>
    <xf numFmtId="0" fontId="29" fillId="0" borderId="54" xfId="0" applyFont="1" applyBorder="1" applyAlignment="1">
      <alignment horizontal="center"/>
    </xf>
    <xf numFmtId="0" fontId="29" fillId="0" borderId="22" xfId="0" applyFont="1" applyBorder="1" applyAlignment="1">
      <alignment horizontal="center"/>
    </xf>
    <xf numFmtId="0" fontId="29" fillId="0" borderId="55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3" fillId="0" borderId="0" xfId="6" applyFont="1" applyAlignment="1">
      <alignment horizontal="center"/>
    </xf>
    <xf numFmtId="0" fontId="18" fillId="0" borderId="0" xfId="6" applyFont="1" applyAlignment="1">
      <alignment horizontal="right"/>
    </xf>
    <xf numFmtId="0" fontId="54" fillId="0" borderId="0" xfId="6" applyFont="1" applyAlignment="1">
      <alignment horizontal="center" vertical="center" wrapText="1"/>
    </xf>
    <xf numFmtId="0" fontId="46" fillId="0" borderId="41" xfId="0" applyFont="1" applyBorder="1" applyAlignment="1">
      <alignment horizontal="center" vertical="center"/>
    </xf>
  </cellXfs>
  <cellStyles count="8">
    <cellStyle name="Comma 2" xfId="1" xr:uid="{A69968A5-0F10-47D4-AF2E-3F5525E1CF6C}"/>
    <cellStyle name="Currency" xfId="2" builtinId="4"/>
    <cellStyle name="Currency 2" xfId="3" xr:uid="{81B5D6F7-1FC5-4853-8601-8AF8F690163E}"/>
    <cellStyle name="Hyperlink" xfId="4" builtinId="8"/>
    <cellStyle name="Normal" xfId="0" builtinId="0"/>
    <cellStyle name="Normal 2" xfId="5" xr:uid="{5D59E817-CE91-47CB-A775-7D99C6FD2162}"/>
    <cellStyle name="Normal 3" xfId="6" xr:uid="{FAAFDC1C-7F6E-4D49-8EFE-137165800042}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16565</xdr:colOff>
      <xdr:row>0</xdr:row>
      <xdr:rowOff>53423</xdr:rowOff>
    </xdr:from>
    <xdr:to>
      <xdr:col>3</xdr:col>
      <xdr:colOff>226115</xdr:colOff>
      <xdr:row>3</xdr:row>
      <xdr:rowOff>15323</xdr:rowOff>
    </xdr:to>
    <xdr:pic>
      <xdr:nvPicPr>
        <xdr:cNvPr id="36951" name="Picture 1">
          <a:extLst>
            <a:ext uri="{FF2B5EF4-FFF2-40B4-BE49-F238E27FC236}">
              <a16:creationId xmlns:a16="http://schemas.microsoft.com/office/drawing/2014/main" id="{82E7A2B0-8E0B-70F9-1679-B44CC129A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91" y="53423"/>
          <a:ext cx="1733550" cy="48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76200</xdr:colOff>
      <xdr:row>296</xdr:row>
      <xdr:rowOff>0</xdr:rowOff>
    </xdr:from>
    <xdr:to>
      <xdr:col>18</xdr:col>
      <xdr:colOff>104775</xdr:colOff>
      <xdr:row>308</xdr:row>
      <xdr:rowOff>38100</xdr:rowOff>
    </xdr:to>
    <xdr:pic>
      <xdr:nvPicPr>
        <xdr:cNvPr id="36957" name="Picture 2">
          <a:extLst>
            <a:ext uri="{FF2B5EF4-FFF2-40B4-BE49-F238E27FC236}">
              <a16:creationId xmlns:a16="http://schemas.microsoft.com/office/drawing/2014/main" id="{CC938215-4567-3EBB-3AB3-4F5DD836A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792"/>
        <a:stretch>
          <a:fillRect/>
        </a:stretch>
      </xdr:blipFill>
      <xdr:spPr bwMode="auto">
        <a:xfrm>
          <a:off x="10048875" y="44043600"/>
          <a:ext cx="36861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171450</xdr:colOff>
      <xdr:row>295</xdr:row>
      <xdr:rowOff>161925</xdr:rowOff>
    </xdr:from>
    <xdr:to>
      <xdr:col>28</xdr:col>
      <xdr:colOff>533400</xdr:colOff>
      <xdr:row>321</xdr:row>
      <xdr:rowOff>47625</xdr:rowOff>
    </xdr:to>
    <xdr:pic>
      <xdr:nvPicPr>
        <xdr:cNvPr id="36958" name="Picture 3">
          <a:extLst>
            <a:ext uri="{FF2B5EF4-FFF2-40B4-BE49-F238E27FC236}">
              <a16:creationId xmlns:a16="http://schemas.microsoft.com/office/drawing/2014/main" id="{E3BED7D1-4699-BF2B-595D-2456A5C8F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3175" y="44043600"/>
          <a:ext cx="280035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47625</xdr:colOff>
      <xdr:row>71</xdr:row>
      <xdr:rowOff>0</xdr:rowOff>
    </xdr:from>
    <xdr:to>
      <xdr:col>21</xdr:col>
      <xdr:colOff>657224</xdr:colOff>
      <xdr:row>85</xdr:row>
      <xdr:rowOff>145774</xdr:rowOff>
    </xdr:to>
    <xdr:pic>
      <xdr:nvPicPr>
        <xdr:cNvPr id="36959" name="Picture 1">
          <a:extLst>
            <a:ext uri="{FF2B5EF4-FFF2-40B4-BE49-F238E27FC236}">
              <a16:creationId xmlns:a16="http://schemas.microsoft.com/office/drawing/2014/main" id="{17755551-E5E4-03C5-772A-02F43CAEC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3" r="5467"/>
        <a:stretch>
          <a:fillRect/>
        </a:stretch>
      </xdr:blipFill>
      <xdr:spPr bwMode="auto">
        <a:xfrm>
          <a:off x="10020300" y="5867400"/>
          <a:ext cx="6096000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455001</xdr:colOff>
      <xdr:row>187</xdr:row>
      <xdr:rowOff>5128</xdr:rowOff>
    </xdr:from>
    <xdr:to>
      <xdr:col>20</xdr:col>
      <xdr:colOff>318721</xdr:colOff>
      <xdr:row>196</xdr:row>
      <xdr:rowOff>67853</xdr:rowOff>
    </xdr:to>
    <xdr:pic>
      <xdr:nvPicPr>
        <xdr:cNvPr id="36960" name="Picture 3">
          <a:extLst>
            <a:ext uri="{FF2B5EF4-FFF2-40B4-BE49-F238E27FC236}">
              <a16:creationId xmlns:a16="http://schemas.microsoft.com/office/drawing/2014/main" id="{B3A2716E-29DE-55A5-E457-0632E36DF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347"/>
        <a:stretch>
          <a:fillRect/>
        </a:stretch>
      </xdr:blipFill>
      <xdr:spPr bwMode="auto">
        <a:xfrm>
          <a:off x="9694251" y="28990436"/>
          <a:ext cx="5454162" cy="1687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201</xdr:row>
      <xdr:rowOff>0</xdr:rowOff>
    </xdr:from>
    <xdr:to>
      <xdr:col>19</xdr:col>
      <xdr:colOff>552450</xdr:colOff>
      <xdr:row>218</xdr:row>
      <xdr:rowOff>122583</xdr:rowOff>
    </xdr:to>
    <xdr:pic>
      <xdr:nvPicPr>
        <xdr:cNvPr id="36962" name="Picture 5">
          <a:extLst>
            <a:ext uri="{FF2B5EF4-FFF2-40B4-BE49-F238E27FC236}">
              <a16:creationId xmlns:a16="http://schemas.microsoft.com/office/drawing/2014/main" id="{AED714DF-E7B6-B34E-F084-70112E25E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0" y="30908625"/>
          <a:ext cx="4600575" cy="288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104042</xdr:colOff>
      <xdr:row>228</xdr:row>
      <xdr:rowOff>90122</xdr:rowOff>
    </xdr:from>
    <xdr:to>
      <xdr:col>20</xdr:col>
      <xdr:colOff>304067</xdr:colOff>
      <xdr:row>236</xdr:row>
      <xdr:rowOff>128222</xdr:rowOff>
    </xdr:to>
    <xdr:pic>
      <xdr:nvPicPr>
        <xdr:cNvPr id="36963" name="Picture 6">
          <a:extLst>
            <a:ext uri="{FF2B5EF4-FFF2-40B4-BE49-F238E27FC236}">
              <a16:creationId xmlns:a16="http://schemas.microsoft.com/office/drawing/2014/main" id="{B2AC8A75-BD12-6B42-A92F-19C91760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8657" y="34438737"/>
          <a:ext cx="5065102" cy="1327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66675</xdr:colOff>
      <xdr:row>286</xdr:row>
      <xdr:rowOff>66675</xdr:rowOff>
    </xdr:from>
    <xdr:to>
      <xdr:col>18</xdr:col>
      <xdr:colOff>238125</xdr:colOff>
      <xdr:row>295</xdr:row>
      <xdr:rowOff>57150</xdr:rowOff>
    </xdr:to>
    <xdr:pic>
      <xdr:nvPicPr>
        <xdr:cNvPr id="36964" name="Picture 7">
          <a:extLst>
            <a:ext uri="{FF2B5EF4-FFF2-40B4-BE49-F238E27FC236}">
              <a16:creationId xmlns:a16="http://schemas.microsoft.com/office/drawing/2014/main" id="{88C90750-0BDF-4D08-E98B-375D7240D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9350" y="42491025"/>
          <a:ext cx="382905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47625</xdr:colOff>
      <xdr:row>320</xdr:row>
      <xdr:rowOff>123825</xdr:rowOff>
    </xdr:from>
    <xdr:to>
      <xdr:col>20</xdr:col>
      <xdr:colOff>333375</xdr:colOff>
      <xdr:row>341</xdr:row>
      <xdr:rowOff>142874</xdr:rowOff>
    </xdr:to>
    <xdr:pic>
      <xdr:nvPicPr>
        <xdr:cNvPr id="36965" name="Picture 8">
          <a:extLst>
            <a:ext uri="{FF2B5EF4-FFF2-40B4-BE49-F238E27FC236}">
              <a16:creationId xmlns:a16="http://schemas.microsoft.com/office/drawing/2014/main" id="{BF088827-3C48-A257-E3FB-6FD0964AE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52" r="8623"/>
        <a:stretch>
          <a:fillRect/>
        </a:stretch>
      </xdr:blipFill>
      <xdr:spPr bwMode="auto">
        <a:xfrm>
          <a:off x="10020300" y="48053625"/>
          <a:ext cx="516255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47625</xdr:colOff>
      <xdr:row>342</xdr:row>
      <xdr:rowOff>161925</xdr:rowOff>
    </xdr:from>
    <xdr:to>
      <xdr:col>20</xdr:col>
      <xdr:colOff>228600</xdr:colOff>
      <xdr:row>353</xdr:row>
      <xdr:rowOff>28575</xdr:rowOff>
    </xdr:to>
    <xdr:pic>
      <xdr:nvPicPr>
        <xdr:cNvPr id="36966" name="Picture 9">
          <a:extLst>
            <a:ext uri="{FF2B5EF4-FFF2-40B4-BE49-F238E27FC236}">
              <a16:creationId xmlns:a16="http://schemas.microsoft.com/office/drawing/2014/main" id="{3DE8BF55-8D9D-845C-4019-9F9EEDF21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51835050"/>
          <a:ext cx="5057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38100</xdr:colOff>
      <xdr:row>352</xdr:row>
      <xdr:rowOff>161925</xdr:rowOff>
    </xdr:from>
    <xdr:to>
      <xdr:col>19</xdr:col>
      <xdr:colOff>485775</xdr:colOff>
      <xdr:row>363</xdr:row>
      <xdr:rowOff>152400</xdr:rowOff>
    </xdr:to>
    <xdr:pic>
      <xdr:nvPicPr>
        <xdr:cNvPr id="36967" name="Picture 10">
          <a:extLst>
            <a:ext uri="{FF2B5EF4-FFF2-40B4-BE49-F238E27FC236}">
              <a16:creationId xmlns:a16="http://schemas.microsoft.com/office/drawing/2014/main" id="{5E48466A-0F8D-D571-62C3-05F2F7135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53616225"/>
          <a:ext cx="47148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66675</xdr:colOff>
      <xdr:row>372</xdr:row>
      <xdr:rowOff>95250</xdr:rowOff>
    </xdr:from>
    <xdr:to>
      <xdr:col>21</xdr:col>
      <xdr:colOff>581024</xdr:colOff>
      <xdr:row>382</xdr:row>
      <xdr:rowOff>29817</xdr:rowOff>
    </xdr:to>
    <xdr:pic>
      <xdr:nvPicPr>
        <xdr:cNvPr id="36968" name="Picture 11">
          <a:extLst>
            <a:ext uri="{FF2B5EF4-FFF2-40B4-BE49-F238E27FC236}">
              <a16:creationId xmlns:a16="http://schemas.microsoft.com/office/drawing/2014/main" id="{48EF052F-652D-7C9B-34C0-C0625F563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9350" y="57111900"/>
          <a:ext cx="600075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104775</xdr:colOff>
      <xdr:row>392</xdr:row>
      <xdr:rowOff>47625</xdr:rowOff>
    </xdr:from>
    <xdr:to>
      <xdr:col>18</xdr:col>
      <xdr:colOff>457200</xdr:colOff>
      <xdr:row>413</xdr:row>
      <xdr:rowOff>157370</xdr:rowOff>
    </xdr:to>
    <xdr:pic>
      <xdr:nvPicPr>
        <xdr:cNvPr id="36969" name="Picture 12">
          <a:extLst>
            <a:ext uri="{FF2B5EF4-FFF2-40B4-BE49-F238E27FC236}">
              <a16:creationId xmlns:a16="http://schemas.microsoft.com/office/drawing/2014/main" id="{7030203F-963B-0CFC-C7EF-F5AC0EB76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60483750"/>
          <a:ext cx="4010025" cy="351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190500</xdr:colOff>
      <xdr:row>6</xdr:row>
      <xdr:rowOff>19050</xdr:rowOff>
    </xdr:from>
    <xdr:to>
      <xdr:col>21</xdr:col>
      <xdr:colOff>590549</xdr:colOff>
      <xdr:row>26</xdr:row>
      <xdr:rowOff>76200</xdr:rowOff>
    </xdr:to>
    <xdr:pic>
      <xdr:nvPicPr>
        <xdr:cNvPr id="36970" name="Picture 1">
          <a:extLst>
            <a:ext uri="{FF2B5EF4-FFF2-40B4-BE49-F238E27FC236}">
              <a16:creationId xmlns:a16="http://schemas.microsoft.com/office/drawing/2014/main" id="{B9EB7475-78B3-39C5-E72A-EE5469A1F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5" y="1028700"/>
          <a:ext cx="58864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62278</xdr:colOff>
      <xdr:row>201</xdr:row>
      <xdr:rowOff>44694</xdr:rowOff>
    </xdr:from>
    <xdr:to>
      <xdr:col>30</xdr:col>
      <xdr:colOff>589085</xdr:colOff>
      <xdr:row>211</xdr:row>
      <xdr:rowOff>111593</xdr:rowOff>
    </xdr:to>
    <xdr:pic>
      <xdr:nvPicPr>
        <xdr:cNvPr id="36971" name="Picture 2">
          <a:extLst>
            <a:ext uri="{FF2B5EF4-FFF2-40B4-BE49-F238E27FC236}">
              <a16:creationId xmlns:a16="http://schemas.microsoft.com/office/drawing/2014/main" id="{A76CC1E5-FDD3-FCA0-6973-2C2F815EC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4086" y="31316002"/>
          <a:ext cx="5553075" cy="1677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190500</xdr:colOff>
      <xdr:row>343</xdr:row>
      <xdr:rowOff>57150</xdr:rowOff>
    </xdr:from>
    <xdr:to>
      <xdr:col>27</xdr:col>
      <xdr:colOff>152401</xdr:colOff>
      <xdr:row>352</xdr:row>
      <xdr:rowOff>19049</xdr:rowOff>
    </xdr:to>
    <xdr:pic>
      <xdr:nvPicPr>
        <xdr:cNvPr id="36972" name="Picture 3">
          <a:extLst>
            <a:ext uri="{FF2B5EF4-FFF2-40B4-BE49-F238E27FC236}">
              <a16:creationId xmlns:a16="http://schemas.microsoft.com/office/drawing/2014/main" id="{40EEC100-C7AB-2336-147D-F4B9F2E99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9575" y="51892200"/>
          <a:ext cx="394335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257175</xdr:colOff>
      <xdr:row>352</xdr:row>
      <xdr:rowOff>142875</xdr:rowOff>
    </xdr:from>
    <xdr:to>
      <xdr:col>29</xdr:col>
      <xdr:colOff>257176</xdr:colOff>
      <xdr:row>364</xdr:row>
      <xdr:rowOff>123825</xdr:rowOff>
    </xdr:to>
    <xdr:pic>
      <xdr:nvPicPr>
        <xdr:cNvPr id="36973" name="Picture 4">
          <a:extLst>
            <a:ext uri="{FF2B5EF4-FFF2-40B4-BE49-F238E27FC236}">
              <a16:creationId xmlns:a16="http://schemas.microsoft.com/office/drawing/2014/main" id="{1A75FE35-0AB6-382A-79E6-A46158AB3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0" y="53597175"/>
          <a:ext cx="520065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360476</xdr:colOff>
      <xdr:row>182</xdr:row>
      <xdr:rowOff>124557</xdr:rowOff>
    </xdr:from>
    <xdr:to>
      <xdr:col>27</xdr:col>
      <xdr:colOff>404058</xdr:colOff>
      <xdr:row>197</xdr:row>
      <xdr:rowOff>119009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8FAEFD-FF40-E022-21A4-A0A34EB0E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190168" y="28296576"/>
          <a:ext cx="4637563" cy="2593600"/>
        </a:xfrm>
        <a:prstGeom prst="rect">
          <a:avLst/>
        </a:prstGeom>
      </xdr:spPr>
    </xdr:pic>
    <xdr:clientData/>
  </xdr:twoCellAnchor>
  <xdr:twoCellAnchor editAs="oneCell">
    <xdr:from>
      <xdr:col>27</xdr:col>
      <xdr:colOff>534865</xdr:colOff>
      <xdr:row>182</xdr:row>
      <xdr:rowOff>87145</xdr:rowOff>
    </xdr:from>
    <xdr:to>
      <xdr:col>30</xdr:col>
      <xdr:colOff>34078</xdr:colOff>
      <xdr:row>196</xdr:row>
      <xdr:rowOff>146226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5277E37-CEB4-DBCF-7E0F-411F42E66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9958538" y="28259164"/>
          <a:ext cx="1323617" cy="2497036"/>
        </a:xfrm>
        <a:prstGeom prst="rect">
          <a:avLst/>
        </a:prstGeom>
      </xdr:spPr>
    </xdr:pic>
    <xdr:clientData/>
  </xdr:twoCellAnchor>
  <xdr:twoCellAnchor editAs="oneCell">
    <xdr:from>
      <xdr:col>20</xdr:col>
      <xdr:colOff>419099</xdr:colOff>
      <xdr:row>228</xdr:row>
      <xdr:rowOff>112542</xdr:rowOff>
    </xdr:from>
    <xdr:to>
      <xdr:col>24</xdr:col>
      <xdr:colOff>59030</xdr:colOff>
      <xdr:row>235</xdr:row>
      <xdr:rowOff>96125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7064BB-0CAD-C2F4-83BF-C7A3214D7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268574" y="34650192"/>
          <a:ext cx="2402181" cy="1117057"/>
        </a:xfrm>
        <a:prstGeom prst="rect">
          <a:avLst/>
        </a:prstGeom>
      </xdr:spPr>
    </xdr:pic>
    <xdr:clientData/>
  </xdr:twoCellAnchor>
  <xdr:twoCellAnchor editAs="oneCell">
    <xdr:from>
      <xdr:col>11</xdr:col>
      <xdr:colOff>342900</xdr:colOff>
      <xdr:row>237</xdr:row>
      <xdr:rowOff>85725</xdr:rowOff>
    </xdr:from>
    <xdr:to>
      <xdr:col>14</xdr:col>
      <xdr:colOff>38329</xdr:colOff>
      <xdr:row>254</xdr:row>
      <xdr:rowOff>105162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2AE3BB7-F90C-2250-0122-7A1E31E39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591675" y="36080700"/>
          <a:ext cx="1638529" cy="2772162"/>
        </a:xfrm>
        <a:prstGeom prst="rect">
          <a:avLst/>
        </a:prstGeom>
      </xdr:spPr>
    </xdr:pic>
    <xdr:clientData/>
  </xdr:twoCellAnchor>
  <xdr:twoCellAnchor editAs="oneCell">
    <xdr:from>
      <xdr:col>14</xdr:col>
      <xdr:colOff>209550</xdr:colOff>
      <xdr:row>237</xdr:row>
      <xdr:rowOff>104775</xdr:rowOff>
    </xdr:from>
    <xdr:to>
      <xdr:col>16</xdr:col>
      <xdr:colOff>47773</xdr:colOff>
      <xdr:row>247</xdr:row>
      <xdr:rowOff>152633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4ED9FAC-2FFE-6B09-D168-AECF229DC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401425" y="36099750"/>
          <a:ext cx="1057423" cy="1667108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255</xdr:row>
      <xdr:rowOff>50544</xdr:rowOff>
    </xdr:from>
    <xdr:to>
      <xdr:col>18</xdr:col>
      <xdr:colOff>449522</xdr:colOff>
      <xdr:row>269</xdr:row>
      <xdr:rowOff>39009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CF9C328-96F6-6B1A-A59A-41FF8098D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496425" y="38960169"/>
          <a:ext cx="4583372" cy="2255415"/>
        </a:xfrm>
        <a:prstGeom prst="rect">
          <a:avLst/>
        </a:prstGeom>
      </xdr:spPr>
    </xdr:pic>
    <xdr:clientData/>
  </xdr:twoCellAnchor>
  <xdr:twoCellAnchor editAs="oneCell">
    <xdr:from>
      <xdr:col>18</xdr:col>
      <xdr:colOff>561975</xdr:colOff>
      <xdr:row>255</xdr:row>
      <xdr:rowOff>53375</xdr:rowOff>
    </xdr:from>
    <xdr:to>
      <xdr:col>27</xdr:col>
      <xdr:colOff>506613</xdr:colOff>
      <xdr:row>269</xdr:row>
      <xdr:rowOff>105496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9F848F5-69D9-732A-5466-F530F2865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192250" y="38963000"/>
          <a:ext cx="5754888" cy="2319071"/>
        </a:xfrm>
        <a:prstGeom prst="rect">
          <a:avLst/>
        </a:prstGeom>
      </xdr:spPr>
    </xdr:pic>
    <xdr:clientData/>
  </xdr:twoCellAnchor>
  <xdr:twoCellAnchor editAs="oneCell">
    <xdr:from>
      <xdr:col>11</xdr:col>
      <xdr:colOff>323850</xdr:colOff>
      <xdr:row>250</xdr:row>
      <xdr:rowOff>82219</xdr:rowOff>
    </xdr:from>
    <xdr:to>
      <xdr:col>28</xdr:col>
      <xdr:colOff>323850</xdr:colOff>
      <xdr:row>279</xdr:row>
      <xdr:rowOff>79495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479A061-7CE8-2FD0-3362-9F5E87BEC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572625" y="38182219"/>
          <a:ext cx="10801350" cy="4709667"/>
        </a:xfrm>
        <a:prstGeom prst="rect">
          <a:avLst/>
        </a:prstGeom>
      </xdr:spPr>
    </xdr:pic>
    <xdr:clientData/>
  </xdr:twoCellAnchor>
  <xdr:oneCellAnchor>
    <xdr:from>
      <xdr:col>2</xdr:col>
      <xdr:colOff>16565</xdr:colOff>
      <xdr:row>52</xdr:row>
      <xdr:rowOff>53423</xdr:rowOff>
    </xdr:from>
    <xdr:ext cx="1733550" cy="483704"/>
    <xdr:pic>
      <xdr:nvPicPr>
        <xdr:cNvPr id="20" name="Picture 1">
          <a:extLst>
            <a:ext uri="{FF2B5EF4-FFF2-40B4-BE49-F238E27FC236}">
              <a16:creationId xmlns:a16="http://schemas.microsoft.com/office/drawing/2014/main" id="{169C367F-9CC6-450B-BCDC-6E3DDDF68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91" y="53423"/>
          <a:ext cx="1733550" cy="48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16565</xdr:colOff>
      <xdr:row>107</xdr:row>
      <xdr:rowOff>53423</xdr:rowOff>
    </xdr:from>
    <xdr:ext cx="1733550" cy="483704"/>
    <xdr:pic>
      <xdr:nvPicPr>
        <xdr:cNvPr id="21" name="Picture 1">
          <a:extLst>
            <a:ext uri="{FF2B5EF4-FFF2-40B4-BE49-F238E27FC236}">
              <a16:creationId xmlns:a16="http://schemas.microsoft.com/office/drawing/2014/main" id="{7B22F894-AD3E-4FB2-B120-1C8857C1E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91" y="53423"/>
          <a:ext cx="1733550" cy="48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16565</xdr:colOff>
      <xdr:row>162</xdr:row>
      <xdr:rowOff>53423</xdr:rowOff>
    </xdr:from>
    <xdr:ext cx="1733550" cy="483704"/>
    <xdr:pic>
      <xdr:nvPicPr>
        <xdr:cNvPr id="22" name="Picture 1">
          <a:extLst>
            <a:ext uri="{FF2B5EF4-FFF2-40B4-BE49-F238E27FC236}">
              <a16:creationId xmlns:a16="http://schemas.microsoft.com/office/drawing/2014/main" id="{3B62BD24-BAD3-4FA1-93F9-CE4A6AB42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91" y="53423"/>
          <a:ext cx="1733550" cy="48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16565</xdr:colOff>
      <xdr:row>216</xdr:row>
      <xdr:rowOff>53423</xdr:rowOff>
    </xdr:from>
    <xdr:ext cx="1733550" cy="483704"/>
    <xdr:pic>
      <xdr:nvPicPr>
        <xdr:cNvPr id="23" name="Picture 1">
          <a:extLst>
            <a:ext uri="{FF2B5EF4-FFF2-40B4-BE49-F238E27FC236}">
              <a16:creationId xmlns:a16="http://schemas.microsoft.com/office/drawing/2014/main" id="{3BB80E90-5BF5-4D9F-97DC-DF58546BB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91" y="53423"/>
          <a:ext cx="1733550" cy="48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16565</xdr:colOff>
      <xdr:row>271</xdr:row>
      <xdr:rowOff>53423</xdr:rowOff>
    </xdr:from>
    <xdr:ext cx="1733550" cy="483704"/>
    <xdr:pic>
      <xdr:nvPicPr>
        <xdr:cNvPr id="24" name="Picture 1">
          <a:extLst>
            <a:ext uri="{FF2B5EF4-FFF2-40B4-BE49-F238E27FC236}">
              <a16:creationId xmlns:a16="http://schemas.microsoft.com/office/drawing/2014/main" id="{B96089FF-C64C-4CCF-ABA0-0848F5A64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91" y="53423"/>
          <a:ext cx="1733550" cy="48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16565</xdr:colOff>
      <xdr:row>326</xdr:row>
      <xdr:rowOff>53423</xdr:rowOff>
    </xdr:from>
    <xdr:ext cx="1733550" cy="483704"/>
    <xdr:pic>
      <xdr:nvPicPr>
        <xdr:cNvPr id="25" name="Picture 1">
          <a:extLst>
            <a:ext uri="{FF2B5EF4-FFF2-40B4-BE49-F238E27FC236}">
              <a16:creationId xmlns:a16="http://schemas.microsoft.com/office/drawing/2014/main" id="{64BC5667-52F5-4205-A21B-93A0ABDAA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91" y="53423"/>
          <a:ext cx="1733550" cy="48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16565</xdr:colOff>
      <xdr:row>381</xdr:row>
      <xdr:rowOff>53423</xdr:rowOff>
    </xdr:from>
    <xdr:ext cx="1733550" cy="483704"/>
    <xdr:pic>
      <xdr:nvPicPr>
        <xdr:cNvPr id="26" name="Picture 1">
          <a:extLst>
            <a:ext uri="{FF2B5EF4-FFF2-40B4-BE49-F238E27FC236}">
              <a16:creationId xmlns:a16="http://schemas.microsoft.com/office/drawing/2014/main" id="{792E6ACD-1403-493B-87BB-93ADA3EEB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91" y="53423"/>
          <a:ext cx="1733550" cy="48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38100</xdr:rowOff>
    </xdr:from>
    <xdr:to>
      <xdr:col>2</xdr:col>
      <xdr:colOff>647700</xdr:colOff>
      <xdr:row>3</xdr:row>
      <xdr:rowOff>123825</xdr:rowOff>
    </xdr:to>
    <xdr:pic>
      <xdr:nvPicPr>
        <xdr:cNvPr id="2912" name="Picture 1">
          <a:extLst>
            <a:ext uri="{FF2B5EF4-FFF2-40B4-BE49-F238E27FC236}">
              <a16:creationId xmlns:a16="http://schemas.microsoft.com/office/drawing/2014/main" id="{1FB24F9F-E18B-77CA-558F-EE5CCC401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371475"/>
          <a:ext cx="17335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95250</xdr:rowOff>
    </xdr:from>
    <xdr:to>
      <xdr:col>2</xdr:col>
      <xdr:colOff>2057400</xdr:colOff>
      <xdr:row>4</xdr:row>
      <xdr:rowOff>333375</xdr:rowOff>
    </xdr:to>
    <xdr:pic>
      <xdr:nvPicPr>
        <xdr:cNvPr id="14974" name="Picture 7" descr="PMS293C logo">
          <a:extLst>
            <a:ext uri="{FF2B5EF4-FFF2-40B4-BE49-F238E27FC236}">
              <a16:creationId xmlns:a16="http://schemas.microsoft.com/office/drawing/2014/main" id="{1C5FED78-F2BA-23AA-6F8C-7CDBEEBD0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552450"/>
          <a:ext cx="31623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08\0057\Bridge\CN\HAM074_1908L_WB\spreadsheets\HAM-74-1908L_Cost%20Step%208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3_Rebar%20List/HAS-BRDGE-00-00045_Rebar%20Spreadsheet_v2-7.xlsx" TargetMode="External"/><Relationship Id="rId2" Type="http://schemas.openxmlformats.org/officeDocument/2006/relationships/externalLinkPath" Target="file:///J:\20230339\ODOT\07_D11%20Bridge%20St_Bowerston\120494\400-Engineering\Structures\SFN_3431790\EngData\23_Rebar%20List\HAS-BRDGE-00-00045_Rebar%20Spreadsheet_v2-7.xlsx" TargetMode="External"/><Relationship Id="rId1" Type="http://schemas.openxmlformats.org/officeDocument/2006/relationships/externalLinkPath" Target="/20230339/ODOT/07_D11%20Bridge%20St_Bowerston/120494/400-Engineering/Structures/SFN_3431790/EngData/23_Rebar%20List/HAS-BRDGE-00-00045_Rebar%20Spreadsheet_v2-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Summary"/>
      <sheetName val="Super (Stage I)"/>
      <sheetName val=" Sub (Stage I)"/>
      <sheetName val="Qty Calc (Stage I)"/>
      <sheetName val="Girder Quantities"/>
    </sheetNames>
    <sheetDataSet>
      <sheetData sheetId="0">
        <row r="31">
          <cell r="D31">
            <v>2016</v>
          </cell>
        </row>
        <row r="32">
          <cell r="D32">
            <v>0.316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tatus"/>
      <sheetName val="Sample"/>
      <sheetName val="S_BARS"/>
      <sheetName val="A_BARS"/>
      <sheetName val="Constants"/>
      <sheetName val="S-Autotable"/>
      <sheetName val="A-Autotable"/>
      <sheetName val="A-Autotable (CONT)"/>
    </sheetNames>
    <sheetDataSet>
      <sheetData sheetId="0"/>
      <sheetData sheetId="1"/>
      <sheetData sheetId="2"/>
      <sheetData sheetId="3"/>
      <sheetData sheetId="4"/>
      <sheetData sheetId="5">
        <row r="48">
          <cell r="AG48">
            <v>9859</v>
          </cell>
        </row>
      </sheetData>
      <sheetData sheetId="6">
        <row r="96">
          <cell r="AG96">
            <v>13069</v>
          </cell>
        </row>
      </sheetData>
      <sheetData sheetId="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am, Alexander" id="{8B24DC4E-37FF-463C-9503-D2D917CAC4C9}" userId="S::aham@emht.com::2ebc0fd9-f4a8-43e6-8fae-365591d62e94" providerId="AD"/>
</personList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ItemsData" connectionId="1" xr16:uid="{1E953C9E-5A6C-4F55-8982-FE972247718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0" dT="2025-12-08T17:45:57.88" personId="{8B24DC4E-37FF-463C-9503-D2D917CAC4C9}" id="{3693183C-6626-4288-8390-23456E4B3116}">
    <text>I’m getting 12’-0” as the last length piece. Doesn’t change the cost any, though</text>
  </threadedComment>
  <threadedComment ref="C196" dT="2025-12-04T16:23:59.57" personId="{8B24DC4E-37FF-463C-9503-D2D917CAC4C9}" id="{D7941EF6-3D84-4D62-BFF6-63DC4EE295B1}" done="1">
    <text>Not sure how we were counting the concrete volume here, but it was double counting the Wingwall area, and only taking the top area of the thicker WW portion.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/../../../../../../../../../20211271/Calculations/Structures/Alder%20Run/Cost%20Estimate/CD/Alder%20Run%20DD%20Estimate-MSM.xls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8F0BB-4736-4C40-8477-17C9C3A01A90}">
  <dimension ref="B1:X518"/>
  <sheetViews>
    <sheetView view="pageBreakPreview" zoomScale="115" zoomScaleNormal="100" zoomScaleSheetLayoutView="115" workbookViewId="0">
      <selection activeCell="F10" sqref="F10"/>
    </sheetView>
  </sheetViews>
  <sheetFormatPr defaultColWidth="9.140625" defaultRowHeight="12.75" x14ac:dyDescent="0.2"/>
  <cols>
    <col min="1" max="2" width="9.140625" style="62"/>
    <col min="3" max="3" width="22.85546875" style="62" customWidth="1"/>
    <col min="4" max="4" width="16.7109375" style="62" customWidth="1"/>
    <col min="5" max="5" width="15" style="62" customWidth="1"/>
    <col min="6" max="6" width="13.140625" style="62" customWidth="1"/>
    <col min="7" max="7" width="9.5703125" style="62" customWidth="1"/>
    <col min="8" max="8" width="12.42578125" style="62" customWidth="1"/>
    <col min="9" max="11" width="9.140625" style="62" hidden="1" customWidth="1"/>
    <col min="12" max="12" width="10.85546875" style="62" bestFit="1" customWidth="1"/>
    <col min="13" max="21" width="9.140625" style="62"/>
    <col min="22" max="22" width="11.7109375" style="62" bestFit="1" customWidth="1"/>
    <col min="23" max="23" width="9.85546875" style="62" bestFit="1" customWidth="1"/>
    <col min="24" max="24" width="10.7109375" style="62" bestFit="1" customWidth="1"/>
    <col min="25" max="16384" width="9.140625" style="62"/>
  </cols>
  <sheetData>
    <row r="1" spans="2:22" x14ac:dyDescent="0.2">
      <c r="C1" s="296"/>
      <c r="D1" s="183"/>
      <c r="E1" s="184" t="s">
        <v>5841</v>
      </c>
      <c r="F1" s="184" t="s">
        <v>6194</v>
      </c>
      <c r="G1" s="184"/>
      <c r="H1" s="185"/>
      <c r="I1" s="397" t="s">
        <v>5868</v>
      </c>
      <c r="J1" s="397" t="s">
        <v>5869</v>
      </c>
      <c r="K1" s="397" t="s">
        <v>5870</v>
      </c>
    </row>
    <row r="2" spans="2:22" x14ac:dyDescent="0.2">
      <c r="C2" s="297"/>
      <c r="D2" s="52"/>
      <c r="E2" s="186" t="s">
        <v>5842</v>
      </c>
      <c r="F2" s="187">
        <v>45950</v>
      </c>
      <c r="G2" s="186" t="s">
        <v>5843</v>
      </c>
      <c r="H2" s="188">
        <v>20230339</v>
      </c>
      <c r="I2" s="397"/>
      <c r="J2" s="397"/>
      <c r="K2" s="397"/>
    </row>
    <row r="3" spans="2:22" ht="15" x14ac:dyDescent="0.25">
      <c r="C3" s="297"/>
      <c r="D3" s="52"/>
      <c r="E3" s="189" t="s">
        <v>5844</v>
      </c>
      <c r="F3" s="189" t="s">
        <v>6015</v>
      </c>
      <c r="G3" s="189" t="s">
        <v>5845</v>
      </c>
      <c r="H3" s="190" t="s">
        <v>5962</v>
      </c>
      <c r="I3" s="397"/>
      <c r="J3" s="397"/>
      <c r="K3" s="397"/>
      <c r="M3" s="62" t="s">
        <v>5915</v>
      </c>
      <c r="P3" s="86"/>
    </row>
    <row r="4" spans="2:22" x14ac:dyDescent="0.2">
      <c r="B4" s="62">
        <f>F4</f>
        <v>1</v>
      </c>
      <c r="C4" s="297"/>
      <c r="D4" s="52"/>
      <c r="E4" s="189" t="s">
        <v>5873</v>
      </c>
      <c r="F4" s="189">
        <v>1</v>
      </c>
      <c r="G4" s="189" t="s">
        <v>5874</v>
      </c>
      <c r="H4" s="190">
        <v>8</v>
      </c>
      <c r="I4" s="397"/>
      <c r="J4" s="397"/>
      <c r="K4" s="397"/>
    </row>
    <row r="5" spans="2:22" ht="13.5" thickBot="1" x14ac:dyDescent="0.25">
      <c r="C5" s="298"/>
      <c r="D5" s="191"/>
      <c r="E5" s="191"/>
      <c r="F5" s="191"/>
      <c r="G5" s="191"/>
      <c r="H5" s="192"/>
      <c r="I5" s="397"/>
      <c r="J5" s="397"/>
      <c r="K5" s="397"/>
      <c r="L5" s="62" t="s">
        <v>5871</v>
      </c>
    </row>
    <row r="6" spans="2:22" x14ac:dyDescent="0.2">
      <c r="C6" s="299" t="s">
        <v>5963</v>
      </c>
      <c r="D6" s="193"/>
      <c r="E6" s="194"/>
      <c r="F6" s="195"/>
      <c r="G6" s="195"/>
      <c r="H6" s="196"/>
      <c r="L6" s="62">
        <v>1</v>
      </c>
      <c r="M6" s="88" t="s">
        <v>5872</v>
      </c>
    </row>
    <row r="7" spans="2:22" x14ac:dyDescent="0.2">
      <c r="C7" s="300"/>
      <c r="D7" s="59"/>
      <c r="E7" s="58"/>
      <c r="F7" s="58"/>
      <c r="G7" s="57"/>
      <c r="H7" s="197"/>
    </row>
    <row r="8" spans="2:22" x14ac:dyDescent="0.2">
      <c r="C8" s="246" t="s">
        <v>5959</v>
      </c>
      <c r="D8" s="301">
        <f>4*6+4+1.1666</f>
        <v>29.166599999999999</v>
      </c>
      <c r="E8" s="302" t="s">
        <v>5862</v>
      </c>
      <c r="F8" s="89"/>
      <c r="G8" s="89"/>
      <c r="H8" s="198"/>
    </row>
    <row r="9" spans="2:22" x14ac:dyDescent="0.2">
      <c r="C9" s="246" t="s">
        <v>5938</v>
      </c>
      <c r="D9" s="81">
        <v>72</v>
      </c>
      <c r="E9" s="302" t="s">
        <v>5862</v>
      </c>
      <c r="F9" s="81">
        <f>D9*D8</f>
        <v>2099.9951999999998</v>
      </c>
      <c r="G9" s="90"/>
      <c r="H9" s="198"/>
      <c r="T9" s="69"/>
      <c r="U9" s="69"/>
      <c r="V9" s="69"/>
    </row>
    <row r="10" spans="2:22" x14ac:dyDescent="0.2">
      <c r="C10" s="246"/>
      <c r="D10" s="81"/>
      <c r="E10" s="69"/>
      <c r="F10" s="81"/>
      <c r="G10" s="90"/>
      <c r="H10" s="198"/>
      <c r="T10" s="69"/>
      <c r="U10" s="69"/>
      <c r="V10" s="69"/>
    </row>
    <row r="11" spans="2:22" x14ac:dyDescent="0.2">
      <c r="C11" s="246" t="s">
        <v>5883</v>
      </c>
      <c r="D11" s="303">
        <v>15</v>
      </c>
      <c r="E11" s="80" t="s">
        <v>5885</v>
      </c>
      <c r="F11" s="81"/>
      <c r="G11" s="90"/>
      <c r="H11" s="198"/>
      <c r="T11" s="69"/>
      <c r="U11" s="69"/>
      <c r="V11" s="69"/>
    </row>
    <row r="12" spans="2:22" x14ac:dyDescent="0.2">
      <c r="C12" s="246" t="s">
        <v>5886</v>
      </c>
      <c r="D12" s="69">
        <v>2025</v>
      </c>
      <c r="E12" s="304"/>
      <c r="F12" s="305"/>
      <c r="G12" s="90"/>
      <c r="H12" s="199"/>
      <c r="T12" s="69"/>
      <c r="U12" s="69"/>
      <c r="V12" s="69"/>
    </row>
    <row r="13" spans="2:22" x14ac:dyDescent="0.2">
      <c r="C13" s="306" t="s">
        <v>5887</v>
      </c>
      <c r="D13" s="200">
        <f>147.9/104</f>
        <v>1.4221153846153847</v>
      </c>
      <c r="E13" s="304"/>
      <c r="F13" s="304"/>
      <c r="G13" s="90"/>
      <c r="H13" s="201"/>
      <c r="L13" s="91"/>
      <c r="T13" s="69"/>
      <c r="U13" s="69"/>
      <c r="V13" s="69"/>
    </row>
    <row r="14" spans="2:22" x14ac:dyDescent="0.2">
      <c r="C14" s="246"/>
      <c r="E14" s="304"/>
      <c r="F14" s="305"/>
      <c r="G14" s="90"/>
      <c r="H14" s="201"/>
      <c r="T14" s="69"/>
      <c r="U14" s="69"/>
      <c r="V14" s="69"/>
    </row>
    <row r="15" spans="2:22" x14ac:dyDescent="0.2">
      <c r="C15" s="246" t="s">
        <v>5888</v>
      </c>
      <c r="D15" s="307">
        <f>(D11*D13)</f>
        <v>21.33173076923077</v>
      </c>
      <c r="E15" s="62" t="s">
        <v>5884</v>
      </c>
      <c r="F15" s="64"/>
      <c r="G15" s="60"/>
      <c r="H15" s="201"/>
      <c r="T15" s="69"/>
      <c r="U15" s="69"/>
      <c r="V15" s="69"/>
    </row>
    <row r="16" spans="2:22" x14ac:dyDescent="0.2">
      <c r="C16" s="306" t="s">
        <v>5889</v>
      </c>
      <c r="D16" s="308">
        <f>CEILING(ROUNDUP(D8*D9*D15,-3),5000)</f>
        <v>45000</v>
      </c>
      <c r="F16" s="57"/>
      <c r="G16" s="57"/>
      <c r="H16" s="201"/>
      <c r="T16" s="69"/>
      <c r="U16" s="69"/>
      <c r="V16" s="69"/>
    </row>
    <row r="17" spans="3:22" x14ac:dyDescent="0.2">
      <c r="C17" s="246"/>
      <c r="D17" s="69"/>
      <c r="F17" s="58"/>
      <c r="G17" s="309"/>
      <c r="H17" s="199"/>
      <c r="T17" s="69"/>
      <c r="U17" s="69"/>
      <c r="V17" s="69"/>
    </row>
    <row r="18" spans="3:22" x14ac:dyDescent="0.2">
      <c r="C18" s="310"/>
      <c r="E18" s="57"/>
      <c r="F18" s="58"/>
      <c r="G18" s="311"/>
      <c r="H18" s="199"/>
      <c r="O18" s="65"/>
      <c r="P18" s="89"/>
      <c r="Q18" s="89"/>
      <c r="R18" s="89"/>
      <c r="S18" s="89"/>
      <c r="U18" s="69"/>
      <c r="V18" s="69"/>
    </row>
    <row r="19" spans="3:22" x14ac:dyDescent="0.2">
      <c r="C19" s="312" t="s">
        <v>6002</v>
      </c>
      <c r="D19" s="59"/>
      <c r="E19" s="58"/>
      <c r="F19" s="57"/>
      <c r="G19" s="57"/>
      <c r="H19" s="197"/>
      <c r="L19" s="62">
        <f>D21</f>
        <v>192</v>
      </c>
      <c r="O19" s="65"/>
      <c r="P19" s="81"/>
      <c r="Q19" s="69"/>
      <c r="R19" s="81"/>
      <c r="S19" s="90"/>
    </row>
    <row r="20" spans="3:22" x14ac:dyDescent="0.2">
      <c r="C20" s="313"/>
      <c r="D20" s="314"/>
      <c r="E20" s="203"/>
      <c r="F20" s="315"/>
      <c r="G20" s="204"/>
      <c r="H20" s="205"/>
      <c r="O20" s="65"/>
      <c r="P20" s="81"/>
      <c r="Q20" s="69"/>
      <c r="R20" s="81"/>
      <c r="S20" s="90"/>
    </row>
    <row r="21" spans="3:22" x14ac:dyDescent="0.2">
      <c r="C21" s="246" t="s">
        <v>5964</v>
      </c>
      <c r="D21" s="62">
        <f>24*D9/9</f>
        <v>192</v>
      </c>
      <c r="E21" s="62" t="s">
        <v>5898</v>
      </c>
      <c r="H21" s="198"/>
      <c r="O21" s="65"/>
      <c r="P21" s="81"/>
      <c r="Q21" s="69"/>
      <c r="R21" s="81"/>
      <c r="S21" s="90"/>
    </row>
    <row r="22" spans="3:22" x14ac:dyDescent="0.2">
      <c r="C22" s="246"/>
      <c r="H22" s="198"/>
      <c r="O22" s="65"/>
      <c r="P22" s="81"/>
      <c r="Q22" s="69"/>
      <c r="R22" s="81"/>
      <c r="S22" s="90"/>
    </row>
    <row r="23" spans="3:22" x14ac:dyDescent="0.2">
      <c r="C23" s="312" t="s">
        <v>6180</v>
      </c>
      <c r="D23" s="59"/>
      <c r="E23" s="58"/>
      <c r="F23" s="57"/>
      <c r="H23" s="198"/>
      <c r="O23" s="65"/>
      <c r="P23" s="81"/>
      <c r="Q23" s="69"/>
      <c r="R23" s="81"/>
      <c r="S23" s="90"/>
    </row>
    <row r="24" spans="3:22" x14ac:dyDescent="0.2">
      <c r="C24" s="316" t="s">
        <v>6181</v>
      </c>
      <c r="H24" s="198"/>
      <c r="O24" s="65"/>
      <c r="P24" s="81"/>
      <c r="Q24" s="69"/>
      <c r="R24" s="81"/>
      <c r="S24" s="90"/>
    </row>
    <row r="25" spans="3:22" x14ac:dyDescent="0.2">
      <c r="C25" s="317" t="s">
        <v>5840</v>
      </c>
      <c r="D25" s="293">
        <v>10000</v>
      </c>
      <c r="E25" s="318" t="s">
        <v>5965</v>
      </c>
      <c r="H25" s="198"/>
      <c r="O25" s="65"/>
      <c r="P25" s="81"/>
      <c r="Q25" s="69"/>
      <c r="R25" s="81"/>
      <c r="S25" s="90"/>
    </row>
    <row r="26" spans="3:22" x14ac:dyDescent="0.2">
      <c r="C26" s="310"/>
      <c r="H26" s="198"/>
      <c r="O26" s="65"/>
      <c r="P26" s="81"/>
      <c r="Q26" s="69"/>
      <c r="R26" s="81"/>
      <c r="S26" s="90"/>
    </row>
    <row r="27" spans="3:22" x14ac:dyDescent="0.2">
      <c r="C27" s="312" t="s">
        <v>6182</v>
      </c>
      <c r="H27" s="198"/>
      <c r="O27" s="65"/>
      <c r="P27" s="81"/>
      <c r="Q27" s="69"/>
      <c r="R27" s="81"/>
      <c r="S27" s="90"/>
    </row>
    <row r="28" spans="3:22" x14ac:dyDescent="0.2">
      <c r="C28" s="246"/>
      <c r="D28" s="206"/>
      <c r="H28" s="198"/>
      <c r="O28" s="65"/>
      <c r="P28" s="81"/>
      <c r="Q28" s="69"/>
      <c r="R28" s="81"/>
      <c r="S28" s="90"/>
    </row>
    <row r="29" spans="3:22" x14ac:dyDescent="0.2">
      <c r="C29" s="246" t="s">
        <v>6050</v>
      </c>
      <c r="D29" s="85">
        <v>12.2</v>
      </c>
      <c r="E29" s="62" t="s">
        <v>5862</v>
      </c>
      <c r="H29" s="198"/>
      <c r="O29" s="65"/>
      <c r="P29" s="81"/>
      <c r="Q29" s="69"/>
      <c r="R29" s="81"/>
      <c r="S29" s="90"/>
    </row>
    <row r="30" spans="3:22" x14ac:dyDescent="0.2">
      <c r="C30" s="246" t="s">
        <v>6053</v>
      </c>
      <c r="D30" s="85">
        <f>14.527+5.5+3.5+12</f>
        <v>35.527000000000001</v>
      </c>
      <c r="E30" s="62" t="s">
        <v>5862</v>
      </c>
      <c r="H30" s="198"/>
      <c r="O30" s="65"/>
      <c r="P30" s="81"/>
      <c r="Q30" s="69"/>
      <c r="R30" s="81"/>
      <c r="S30" s="90"/>
    </row>
    <row r="31" spans="3:22" x14ac:dyDescent="0.2">
      <c r="C31" s="246" t="s">
        <v>6056</v>
      </c>
      <c r="D31" s="85">
        <v>9.8489583330000006</v>
      </c>
      <c r="E31" s="62" t="s">
        <v>5862</v>
      </c>
      <c r="H31" s="198"/>
      <c r="O31" s="65"/>
      <c r="P31" s="81"/>
      <c r="Q31" s="69"/>
      <c r="R31" s="81"/>
      <c r="S31" s="90"/>
    </row>
    <row r="32" spans="3:22" x14ac:dyDescent="0.2">
      <c r="C32" s="310"/>
      <c r="D32" s="85"/>
      <c r="H32" s="198"/>
      <c r="O32" s="65"/>
      <c r="P32" s="81"/>
      <c r="Q32" s="69"/>
      <c r="R32" s="81"/>
      <c r="S32" s="90"/>
    </row>
    <row r="33" spans="3:19" x14ac:dyDescent="0.2">
      <c r="C33" s="246" t="s">
        <v>6059</v>
      </c>
      <c r="D33" s="85">
        <f>(D29*D31)+(0.5*D29*(D30-D31))</f>
        <v>276.79334583130003</v>
      </c>
      <c r="E33" s="62" t="s">
        <v>5864</v>
      </c>
      <c r="H33" s="198"/>
      <c r="O33" s="65"/>
      <c r="P33" s="81"/>
      <c r="Q33" s="69"/>
      <c r="R33" s="81"/>
      <c r="S33" s="90"/>
    </row>
    <row r="34" spans="3:19" x14ac:dyDescent="0.2">
      <c r="C34" s="246"/>
      <c r="H34" s="198"/>
      <c r="O34" s="65"/>
      <c r="P34" s="81"/>
      <c r="Q34" s="69"/>
      <c r="R34" s="81"/>
      <c r="S34" s="90"/>
    </row>
    <row r="35" spans="3:19" x14ac:dyDescent="0.2">
      <c r="C35" s="246" t="s">
        <v>6048</v>
      </c>
      <c r="D35" s="206">
        <v>25</v>
      </c>
      <c r="E35" s="62" t="s">
        <v>6049</v>
      </c>
      <c r="H35" s="198"/>
      <c r="O35" s="65"/>
      <c r="P35" s="81"/>
      <c r="Q35" s="69"/>
      <c r="R35" s="81"/>
      <c r="S35" s="90"/>
    </row>
    <row r="36" spans="3:19" x14ac:dyDescent="0.2">
      <c r="C36" s="246" t="s">
        <v>6183</v>
      </c>
      <c r="D36" s="206">
        <f>147.6/104</f>
        <v>1.4192307692307691</v>
      </c>
      <c r="H36" s="198"/>
      <c r="O36" s="65"/>
      <c r="P36" s="81"/>
      <c r="Q36" s="69"/>
      <c r="R36" s="81"/>
      <c r="S36" s="90"/>
    </row>
    <row r="37" spans="3:19" x14ac:dyDescent="0.2">
      <c r="C37" s="310"/>
      <c r="H37" s="198"/>
      <c r="O37" s="65"/>
      <c r="P37" s="81"/>
      <c r="Q37" s="69"/>
      <c r="R37" s="81"/>
      <c r="S37" s="90"/>
    </row>
    <row r="38" spans="3:19" x14ac:dyDescent="0.2">
      <c r="C38" s="317" t="s">
        <v>6184</v>
      </c>
      <c r="D38" s="319">
        <f>_xlfn.CEILING.MATH($D$35*D33*D36,5000)+5000</f>
        <v>15000</v>
      </c>
      <c r="H38" s="198"/>
      <c r="O38" s="65"/>
      <c r="P38" s="81"/>
      <c r="Q38" s="69"/>
      <c r="R38" s="81"/>
      <c r="S38" s="90"/>
    </row>
    <row r="39" spans="3:19" x14ac:dyDescent="0.2">
      <c r="C39" s="246"/>
      <c r="H39" s="198"/>
      <c r="O39" s="65"/>
      <c r="P39" s="81"/>
      <c r="Q39" s="69"/>
      <c r="R39" s="81"/>
      <c r="S39" s="90"/>
    </row>
    <row r="40" spans="3:19" customFormat="1" ht="15" x14ac:dyDescent="0.25">
      <c r="C40" s="312" t="s">
        <v>6185</v>
      </c>
      <c r="D40" s="62"/>
      <c r="E40" s="62"/>
      <c r="F40" s="62"/>
      <c r="H40" s="320"/>
    </row>
    <row r="41" spans="3:19" customFormat="1" ht="15" x14ac:dyDescent="0.25">
      <c r="C41" s="246"/>
      <c r="D41" s="206"/>
      <c r="E41" s="62"/>
      <c r="F41" s="62"/>
      <c r="H41" s="320"/>
    </row>
    <row r="42" spans="3:19" customFormat="1" ht="15" x14ac:dyDescent="0.25">
      <c r="C42" s="246" t="s">
        <v>6051</v>
      </c>
      <c r="D42" s="62">
        <v>11.53</v>
      </c>
      <c r="E42" s="62" t="s">
        <v>5862</v>
      </c>
      <c r="F42" s="62"/>
      <c r="H42" s="320"/>
    </row>
    <row r="43" spans="3:19" customFormat="1" ht="15" x14ac:dyDescent="0.25">
      <c r="C43" s="246" t="s">
        <v>6054</v>
      </c>
      <c r="D43" s="62">
        <v>43</v>
      </c>
      <c r="E43" s="62" t="s">
        <v>5862</v>
      </c>
      <c r="F43" s="62"/>
      <c r="H43" s="320"/>
    </row>
    <row r="44" spans="3:19" customFormat="1" ht="15" x14ac:dyDescent="0.25">
      <c r="C44" s="246" t="s">
        <v>6057</v>
      </c>
      <c r="D44" s="62">
        <v>31</v>
      </c>
      <c r="E44" s="62" t="s">
        <v>5862</v>
      </c>
      <c r="F44" s="62"/>
      <c r="H44" s="320"/>
    </row>
    <row r="45" spans="3:19" customFormat="1" ht="15" x14ac:dyDescent="0.25">
      <c r="C45" s="310"/>
      <c r="D45" s="85"/>
      <c r="E45" s="62"/>
      <c r="F45" s="62"/>
      <c r="H45" s="320"/>
    </row>
    <row r="46" spans="3:19" customFormat="1" ht="15" x14ac:dyDescent="0.25">
      <c r="C46" s="246" t="s">
        <v>6060</v>
      </c>
      <c r="D46" s="85">
        <f>(D42*D44)+(0.5*D42*(D43-D44))</f>
        <v>426.61</v>
      </c>
      <c r="E46" s="62" t="s">
        <v>5864</v>
      </c>
      <c r="F46" s="62"/>
      <c r="H46" s="320"/>
    </row>
    <row r="47" spans="3:19" customFormat="1" ht="15" x14ac:dyDescent="0.25">
      <c r="C47" s="246"/>
      <c r="D47" s="62"/>
      <c r="E47" s="62"/>
      <c r="F47" s="62"/>
      <c r="H47" s="320"/>
    </row>
    <row r="48" spans="3:19" customFormat="1" ht="15" x14ac:dyDescent="0.25">
      <c r="C48" s="246" t="s">
        <v>6048</v>
      </c>
      <c r="D48" s="206">
        <v>25</v>
      </c>
      <c r="E48" s="62" t="s">
        <v>6049</v>
      </c>
      <c r="F48" s="62"/>
      <c r="H48" s="320"/>
    </row>
    <row r="49" spans="3:19" customFormat="1" ht="15" x14ac:dyDescent="0.25">
      <c r="C49" s="246" t="s">
        <v>6183</v>
      </c>
      <c r="D49" s="206">
        <f>147.6/104</f>
        <v>1.4192307692307691</v>
      </c>
      <c r="E49" s="62"/>
      <c r="F49" s="62"/>
      <c r="H49" s="320"/>
    </row>
    <row r="50" spans="3:19" customFormat="1" ht="15" x14ac:dyDescent="0.25">
      <c r="C50" s="310"/>
      <c r="D50" s="62"/>
      <c r="E50" s="62"/>
      <c r="F50" s="62"/>
      <c r="H50" s="320"/>
    </row>
    <row r="51" spans="3:19" customFormat="1" ht="15" x14ac:dyDescent="0.25">
      <c r="C51" s="317" t="s">
        <v>6186</v>
      </c>
      <c r="D51" s="319">
        <f>_xlfn.CEILING.MATH($D$35*D46*D49,5000)</f>
        <v>20000</v>
      </c>
      <c r="E51" s="62"/>
      <c r="F51" s="62"/>
      <c r="H51" s="320"/>
    </row>
    <row r="52" spans="3:19" customFormat="1" ht="15.75" thickBot="1" x14ac:dyDescent="0.3">
      <c r="C52" s="321"/>
      <c r="D52" s="215"/>
      <c r="E52" s="215"/>
      <c r="F52" s="215"/>
      <c r="G52" s="215"/>
      <c r="H52" s="216"/>
    </row>
    <row r="53" spans="3:19" customFormat="1" ht="15" x14ac:dyDescent="0.25">
      <c r="C53" s="296"/>
      <c r="D53" s="245"/>
      <c r="E53" s="184" t="s">
        <v>5841</v>
      </c>
      <c r="F53" s="184" t="str">
        <f>IF(F1="","",F1)</f>
        <v>Bridge St Final Tracing Quantities</v>
      </c>
      <c r="G53" s="184"/>
      <c r="H53" s="185"/>
    </row>
    <row r="54" spans="3:19" x14ac:dyDescent="0.2">
      <c r="C54" s="297"/>
      <c r="E54" s="186" t="s">
        <v>5842</v>
      </c>
      <c r="F54" s="187">
        <f>IF(F2="","",F2)</f>
        <v>45950</v>
      </c>
      <c r="G54" s="186" t="s">
        <v>5843</v>
      </c>
      <c r="H54" s="188">
        <f>IF(H2="","",H2)</f>
        <v>20230339</v>
      </c>
      <c r="O54" s="65"/>
      <c r="P54" s="81"/>
      <c r="Q54" s="69"/>
      <c r="R54" s="81"/>
      <c r="S54" s="90"/>
    </row>
    <row r="55" spans="3:19" x14ac:dyDescent="0.2">
      <c r="C55" s="297"/>
      <c r="E55" s="189" t="s">
        <v>5844</v>
      </c>
      <c r="F55" s="189" t="str">
        <f>IF(F3="","",F3)</f>
        <v>AI</v>
      </c>
      <c r="G55" s="189" t="s">
        <v>5845</v>
      </c>
      <c r="H55" s="190" t="str">
        <f>IF(H3="","",H3)</f>
        <v>AJH</v>
      </c>
      <c r="O55" s="65"/>
      <c r="P55" s="81"/>
      <c r="Q55" s="69"/>
      <c r="R55" s="81"/>
      <c r="S55" s="90"/>
    </row>
    <row r="56" spans="3:19" x14ac:dyDescent="0.2">
      <c r="C56" s="297"/>
      <c r="E56" s="189" t="s">
        <v>5873</v>
      </c>
      <c r="F56" s="189">
        <f>F4+1</f>
        <v>2</v>
      </c>
      <c r="G56" s="189" t="s">
        <v>5874</v>
      </c>
      <c r="H56" s="190">
        <f>H4</f>
        <v>8</v>
      </c>
      <c r="O56" s="65"/>
      <c r="P56" s="81"/>
      <c r="Q56" s="69"/>
      <c r="R56" s="81"/>
      <c r="S56" s="90"/>
    </row>
    <row r="57" spans="3:19" ht="13.5" thickBot="1" x14ac:dyDescent="0.25">
      <c r="C57" s="298"/>
      <c r="D57" s="254"/>
      <c r="E57" s="254"/>
      <c r="F57" s="254"/>
      <c r="G57" s="254"/>
      <c r="H57" s="255"/>
      <c r="O57" s="65"/>
      <c r="P57" s="81"/>
      <c r="Q57" s="69"/>
      <c r="R57" s="81"/>
      <c r="S57" s="90"/>
    </row>
    <row r="58" spans="3:19" x14ac:dyDescent="0.2">
      <c r="C58" s="296"/>
      <c r="D58" s="218"/>
      <c r="E58" s="219"/>
      <c r="F58" s="183"/>
      <c r="G58" s="183"/>
      <c r="H58" s="220"/>
      <c r="O58" s="65"/>
      <c r="P58" s="81"/>
      <c r="Q58" s="69"/>
      <c r="R58" s="81"/>
      <c r="S58" s="90"/>
    </row>
    <row r="59" spans="3:19" x14ac:dyDescent="0.2">
      <c r="C59" s="312" t="s">
        <v>6187</v>
      </c>
      <c r="H59" s="198"/>
      <c r="O59" s="65"/>
      <c r="P59" s="81"/>
      <c r="Q59" s="69"/>
      <c r="R59" s="81"/>
      <c r="S59" s="90"/>
    </row>
    <row r="60" spans="3:19" x14ac:dyDescent="0.2">
      <c r="C60" s="246"/>
      <c r="D60" s="206"/>
      <c r="H60" s="198"/>
      <c r="O60" s="65"/>
      <c r="P60" s="81"/>
      <c r="Q60" s="69"/>
      <c r="R60" s="81"/>
      <c r="S60" s="90"/>
    </row>
    <row r="61" spans="3:19" x14ac:dyDescent="0.2">
      <c r="C61" s="246" t="s">
        <v>6052</v>
      </c>
      <c r="D61" s="62">
        <v>11.99</v>
      </c>
      <c r="E61" s="62" t="s">
        <v>5862</v>
      </c>
      <c r="H61" s="198"/>
      <c r="O61" s="65"/>
      <c r="P61" s="81"/>
      <c r="Q61" s="69"/>
      <c r="R61" s="81"/>
      <c r="S61" s="90"/>
    </row>
    <row r="62" spans="3:19" x14ac:dyDescent="0.2">
      <c r="C62" s="246" t="s">
        <v>6055</v>
      </c>
      <c r="D62" s="85">
        <f>12+26.554</f>
        <v>38.554000000000002</v>
      </c>
      <c r="E62" s="62" t="s">
        <v>5862</v>
      </c>
      <c r="H62" s="198"/>
      <c r="O62" s="65"/>
      <c r="P62" s="81"/>
      <c r="Q62" s="69"/>
      <c r="R62" s="81"/>
      <c r="S62" s="90"/>
    </row>
    <row r="63" spans="3:19" x14ac:dyDescent="0.2">
      <c r="C63" s="246" t="s">
        <v>6058</v>
      </c>
      <c r="D63" s="62">
        <v>10.5</v>
      </c>
      <c r="E63" s="62" t="s">
        <v>5862</v>
      </c>
      <c r="H63" s="198"/>
      <c r="O63" s="65"/>
      <c r="P63" s="81"/>
      <c r="Q63" s="69"/>
      <c r="R63" s="81"/>
      <c r="S63" s="90"/>
    </row>
    <row r="64" spans="3:19" x14ac:dyDescent="0.2">
      <c r="C64" s="310"/>
      <c r="D64" s="85"/>
      <c r="H64" s="198"/>
      <c r="O64" s="65"/>
      <c r="P64" s="81"/>
      <c r="Q64" s="69"/>
      <c r="R64" s="81"/>
      <c r="S64" s="90"/>
    </row>
    <row r="65" spans="3:19" x14ac:dyDescent="0.2">
      <c r="C65" s="246" t="s">
        <v>6061</v>
      </c>
      <c r="D65" s="85">
        <f>(D61*D63)+(0.5*D61*(D62-D63))</f>
        <v>294.07873000000001</v>
      </c>
      <c r="E65" s="62" t="s">
        <v>5864</v>
      </c>
      <c r="H65" s="198"/>
      <c r="O65" s="65"/>
      <c r="P65" s="81"/>
      <c r="Q65" s="69"/>
      <c r="R65" s="81"/>
      <c r="S65" s="90"/>
    </row>
    <row r="66" spans="3:19" x14ac:dyDescent="0.2">
      <c r="C66" s="246"/>
      <c r="H66" s="198"/>
      <c r="O66" s="65"/>
      <c r="P66" s="81"/>
      <c r="Q66" s="69"/>
      <c r="R66" s="81"/>
      <c r="S66" s="90"/>
    </row>
    <row r="67" spans="3:19" x14ac:dyDescent="0.2">
      <c r="C67" s="246" t="s">
        <v>6048</v>
      </c>
      <c r="D67" s="206">
        <v>25</v>
      </c>
      <c r="E67" s="62" t="s">
        <v>6049</v>
      </c>
      <c r="H67" s="198"/>
      <c r="O67" s="65"/>
      <c r="P67" s="81"/>
      <c r="Q67" s="69"/>
      <c r="R67" s="81"/>
      <c r="S67" s="90"/>
    </row>
    <row r="68" spans="3:19" x14ac:dyDescent="0.2">
      <c r="C68" s="246" t="s">
        <v>6183</v>
      </c>
      <c r="D68" s="206">
        <f>147.6/104</f>
        <v>1.4192307692307691</v>
      </c>
      <c r="H68" s="198"/>
      <c r="O68" s="65"/>
      <c r="P68" s="81"/>
      <c r="Q68" s="69"/>
      <c r="R68" s="81"/>
      <c r="S68" s="90"/>
    </row>
    <row r="69" spans="3:19" x14ac:dyDescent="0.2">
      <c r="C69" s="310"/>
      <c r="H69" s="198"/>
      <c r="O69" s="65"/>
      <c r="P69" s="81"/>
      <c r="Q69" s="69"/>
      <c r="R69" s="81"/>
      <c r="S69" s="90"/>
    </row>
    <row r="70" spans="3:19" x14ac:dyDescent="0.2">
      <c r="C70" s="317" t="s">
        <v>6188</v>
      </c>
      <c r="D70" s="319">
        <f>_xlfn.CEILING.MATH($D$35*D65*D68,5000)</f>
        <v>15000</v>
      </c>
      <c r="H70" s="198"/>
      <c r="O70" s="65"/>
      <c r="P70" s="81"/>
      <c r="Q70" s="69"/>
      <c r="R70" s="81"/>
      <c r="S70" s="90"/>
    </row>
    <row r="71" spans="3:19" x14ac:dyDescent="0.2">
      <c r="C71" s="246"/>
      <c r="H71" s="198"/>
      <c r="O71" s="65"/>
      <c r="P71" s="81"/>
      <c r="Q71" s="69"/>
      <c r="R71" s="81"/>
      <c r="S71" s="90"/>
    </row>
    <row r="72" spans="3:19" x14ac:dyDescent="0.2">
      <c r="C72" s="310"/>
      <c r="H72" s="198"/>
    </row>
    <row r="73" spans="3:19" ht="15" customHeight="1" x14ac:dyDescent="0.2">
      <c r="C73" s="312" t="s">
        <v>5966</v>
      </c>
      <c r="D73" s="59"/>
      <c r="E73" s="58"/>
      <c r="F73" s="387" t="s">
        <v>6189</v>
      </c>
      <c r="G73" s="388"/>
      <c r="H73" s="197"/>
      <c r="L73" s="62">
        <f>1</f>
        <v>1</v>
      </c>
    </row>
    <row r="74" spans="3:19" x14ac:dyDescent="0.2">
      <c r="C74" s="313"/>
      <c r="D74" s="314"/>
      <c r="E74" s="203"/>
      <c r="F74" s="389"/>
      <c r="G74" s="390"/>
      <c r="H74" s="198"/>
    </row>
    <row r="75" spans="3:19" x14ac:dyDescent="0.2">
      <c r="C75" s="246" t="s">
        <v>5967</v>
      </c>
      <c r="D75" s="208">
        <v>628.61</v>
      </c>
      <c r="E75" s="62" t="s">
        <v>5864</v>
      </c>
      <c r="F75" s="207" t="s">
        <v>5877</v>
      </c>
      <c r="G75" s="273" t="s">
        <v>5877</v>
      </c>
      <c r="H75" s="198"/>
    </row>
    <row r="76" spans="3:19" x14ac:dyDescent="0.2">
      <c r="C76" s="246" t="s">
        <v>5968</v>
      </c>
      <c r="D76" s="85">
        <f>F82-931.28</f>
        <v>8.9683333333333621</v>
      </c>
      <c r="E76" s="62" t="s">
        <v>5862</v>
      </c>
      <c r="F76" s="209">
        <v>937.37300000000005</v>
      </c>
      <c r="G76" s="274">
        <v>938.09699999999998</v>
      </c>
      <c r="H76" s="198"/>
    </row>
    <row r="77" spans="3:19" x14ac:dyDescent="0.2">
      <c r="C77" s="246" t="s">
        <v>5969</v>
      </c>
      <c r="D77" s="62">
        <v>435.21</v>
      </c>
      <c r="E77" s="62" t="s">
        <v>5864</v>
      </c>
      <c r="F77" s="209">
        <v>943.23699999999997</v>
      </c>
      <c r="G77" s="274">
        <v>939.58900000000006</v>
      </c>
      <c r="H77" s="198"/>
    </row>
    <row r="78" spans="3:19" x14ac:dyDescent="0.2">
      <c r="C78" s="246" t="s">
        <v>5970</v>
      </c>
      <c r="D78" s="85">
        <f>G80-928</f>
        <v>11.028333333333308</v>
      </c>
      <c r="E78" s="62" t="s">
        <v>5862</v>
      </c>
      <c r="F78" s="209">
        <v>938.09199999999998</v>
      </c>
      <c r="G78" s="274">
        <v>939.399</v>
      </c>
      <c r="H78" s="198"/>
    </row>
    <row r="79" spans="3:19" ht="13.5" thickBot="1" x14ac:dyDescent="0.25">
      <c r="C79" s="310"/>
      <c r="F79" s="209">
        <v>939.83900000000006</v>
      </c>
      <c r="G79" s="94">
        <v>936.154</v>
      </c>
      <c r="H79" s="198"/>
    </row>
    <row r="80" spans="3:19" ht="13.5" thickBot="1" x14ac:dyDescent="0.25">
      <c r="C80" s="246" t="s">
        <v>5971</v>
      </c>
      <c r="D80" s="113">
        <f>_xlfn.CEILING.MATH((((D75*D76)+(D77*D78))/27),1)</f>
        <v>387</v>
      </c>
      <c r="E80" s="62" t="s">
        <v>5860</v>
      </c>
      <c r="F80" s="210">
        <v>942.78099999999995</v>
      </c>
      <c r="G80" s="211">
        <f>AVERAGE(G75:K78)</f>
        <v>939.02833333333331</v>
      </c>
      <c r="H80" s="198"/>
    </row>
    <row r="81" spans="3:12" ht="13.5" thickBot="1" x14ac:dyDescent="0.25">
      <c r="C81" s="246"/>
      <c r="D81" s="206"/>
      <c r="F81" s="212">
        <v>940.16800000000001</v>
      </c>
      <c r="G81" s="85"/>
      <c r="H81" s="198"/>
    </row>
    <row r="82" spans="3:12" ht="13.5" thickBot="1" x14ac:dyDescent="0.25">
      <c r="C82" s="310"/>
      <c r="F82" s="211">
        <f>AVERAGE(F76:F81)</f>
        <v>940.24833333333333</v>
      </c>
      <c r="G82" s="85"/>
      <c r="H82" s="198"/>
    </row>
    <row r="83" spans="3:12" x14ac:dyDescent="0.2">
      <c r="C83" s="246"/>
      <c r="D83" s="206"/>
      <c r="G83" s="322"/>
      <c r="H83" s="213"/>
    </row>
    <row r="84" spans="3:12" x14ac:dyDescent="0.2">
      <c r="C84" s="310"/>
      <c r="H84" s="198"/>
    </row>
    <row r="85" spans="3:12" x14ac:dyDescent="0.2">
      <c r="C85" s="310"/>
      <c r="H85" s="198"/>
    </row>
    <row r="86" spans="3:12" x14ac:dyDescent="0.2">
      <c r="C86" s="312" t="s">
        <v>5972</v>
      </c>
      <c r="F86" s="315"/>
      <c r="G86" s="204"/>
      <c r="H86" s="205"/>
      <c r="L86" s="62">
        <f>D88</f>
        <v>1</v>
      </c>
    </row>
    <row r="87" spans="3:12" x14ac:dyDescent="0.2">
      <c r="C87" s="310"/>
      <c r="F87" s="315"/>
      <c r="G87" s="204"/>
      <c r="H87" s="205"/>
    </row>
    <row r="88" spans="3:12" x14ac:dyDescent="0.2">
      <c r="C88" s="246" t="s">
        <v>5840</v>
      </c>
      <c r="D88" s="292">
        <v>1</v>
      </c>
      <c r="E88" s="292"/>
      <c r="F88" s="323"/>
      <c r="G88" s="204"/>
      <c r="H88" s="214"/>
    </row>
    <row r="89" spans="3:12" x14ac:dyDescent="0.2">
      <c r="C89" s="310"/>
      <c r="H89" s="198"/>
    </row>
    <row r="90" spans="3:12" x14ac:dyDescent="0.2">
      <c r="C90" s="310"/>
      <c r="D90" s="206">
        <v>30000</v>
      </c>
      <c r="E90" s="62" t="s">
        <v>5965</v>
      </c>
      <c r="H90" s="198"/>
    </row>
    <row r="91" spans="3:12" x14ac:dyDescent="0.2">
      <c r="C91" s="310"/>
      <c r="H91" s="198"/>
    </row>
    <row r="92" spans="3:12" x14ac:dyDescent="0.2">
      <c r="C92" s="324" t="s">
        <v>6041</v>
      </c>
      <c r="D92" s="308"/>
      <c r="E92" s="57"/>
      <c r="F92" s="222"/>
      <c r="G92" s="223"/>
      <c r="H92" s="205"/>
      <c r="L92" s="113">
        <f>D104</f>
        <v>1390</v>
      </c>
    </row>
    <row r="93" spans="3:12" x14ac:dyDescent="0.2">
      <c r="C93" s="325"/>
      <c r="D93" s="326"/>
      <c r="E93" s="326"/>
      <c r="F93" s="222"/>
      <c r="G93" s="203"/>
      <c r="H93" s="205"/>
    </row>
    <row r="94" spans="3:12" x14ac:dyDescent="0.2">
      <c r="C94" s="306" t="s">
        <v>5950</v>
      </c>
      <c r="D94" s="327">
        <v>20</v>
      </c>
      <c r="E94" s="60" t="s">
        <v>5947</v>
      </c>
      <c r="F94" s="58"/>
      <c r="G94" s="328"/>
      <c r="H94" s="198"/>
    </row>
    <row r="95" spans="3:12" x14ac:dyDescent="0.2">
      <c r="C95" s="246" t="s">
        <v>5948</v>
      </c>
      <c r="D95" s="329">
        <f>931.28</f>
        <v>931.28</v>
      </c>
      <c r="E95" s="62" t="s">
        <v>5862</v>
      </c>
      <c r="F95" s="58"/>
      <c r="G95" s="59"/>
      <c r="H95" s="201"/>
    </row>
    <row r="96" spans="3:12" x14ac:dyDescent="0.2">
      <c r="C96" s="306" t="s">
        <v>5949</v>
      </c>
      <c r="D96" s="327">
        <v>893.7</v>
      </c>
      <c r="E96" s="60" t="s">
        <v>5862</v>
      </c>
      <c r="F96" s="59"/>
      <c r="G96" s="330"/>
      <c r="H96" s="224"/>
    </row>
    <row r="97" spans="3:8" x14ac:dyDescent="0.2">
      <c r="C97" s="306" t="s">
        <v>6019</v>
      </c>
      <c r="D97" s="60">
        <f>_xlfn.CEILING.MATH(D95-D96+1,5)+5</f>
        <v>45</v>
      </c>
      <c r="E97" s="60" t="s">
        <v>5862</v>
      </c>
      <c r="F97" s="80" t="s">
        <v>6017</v>
      </c>
      <c r="G97" s="57"/>
      <c r="H97" s="201"/>
    </row>
    <row r="98" spans="3:8" x14ac:dyDescent="0.2">
      <c r="C98" s="306"/>
      <c r="D98" s="60"/>
      <c r="E98" s="60"/>
      <c r="F98" s="80" t="s">
        <v>6018</v>
      </c>
      <c r="G98" s="331"/>
      <c r="H98" s="201"/>
    </row>
    <row r="99" spans="3:8" x14ac:dyDescent="0.2">
      <c r="C99" s="306" t="s">
        <v>5951</v>
      </c>
      <c r="D99" s="327">
        <v>14</v>
      </c>
      <c r="E99" s="60" t="s">
        <v>5947</v>
      </c>
      <c r="G99" s="332"/>
      <c r="H99" s="201"/>
    </row>
    <row r="100" spans="3:8" x14ac:dyDescent="0.2">
      <c r="C100" s="246" t="s">
        <v>5948</v>
      </c>
      <c r="D100" s="329">
        <v>928</v>
      </c>
      <c r="E100" s="62" t="s">
        <v>5862</v>
      </c>
      <c r="G100" s="57"/>
      <c r="H100" s="201"/>
    </row>
    <row r="101" spans="3:8" x14ac:dyDescent="0.2">
      <c r="C101" s="306" t="s">
        <v>5949</v>
      </c>
      <c r="D101" s="327">
        <v>901.3</v>
      </c>
      <c r="E101" s="60" t="s">
        <v>5862</v>
      </c>
      <c r="G101" s="57"/>
      <c r="H101" s="201"/>
    </row>
    <row r="102" spans="3:8" x14ac:dyDescent="0.2">
      <c r="C102" s="306" t="s">
        <v>6019</v>
      </c>
      <c r="D102" s="60">
        <f>_xlfn.CEILING.MATH(D100-D101+1,5)+5</f>
        <v>35</v>
      </c>
      <c r="E102" s="60" t="s">
        <v>5862</v>
      </c>
      <c r="G102" s="330"/>
      <c r="H102" s="197"/>
    </row>
    <row r="103" spans="3:8" x14ac:dyDescent="0.2">
      <c r="C103" s="333"/>
      <c r="D103" s="334"/>
      <c r="E103" s="225"/>
      <c r="G103" s="53"/>
      <c r="H103" s="199"/>
    </row>
    <row r="104" spans="3:8" x14ac:dyDescent="0.2">
      <c r="C104" s="246" t="s">
        <v>6020</v>
      </c>
      <c r="D104" s="62">
        <f>(D94*D97)+(D99*D102)</f>
        <v>1390</v>
      </c>
      <c r="E104" s="62" t="s">
        <v>5862</v>
      </c>
      <c r="G104" s="53"/>
      <c r="H104" s="201"/>
    </row>
    <row r="105" spans="3:8" x14ac:dyDescent="0.2">
      <c r="C105" s="246"/>
      <c r="G105" s="53"/>
      <c r="H105" s="201"/>
    </row>
    <row r="106" spans="3:8" x14ac:dyDescent="0.2">
      <c r="C106" s="246"/>
      <c r="G106" s="53"/>
      <c r="H106" s="201"/>
    </row>
    <row r="107" spans="3:8" ht="13.5" thickBot="1" x14ac:dyDescent="0.25">
      <c r="C107" s="298"/>
      <c r="D107" s="191"/>
      <c r="E107" s="191"/>
      <c r="F107" s="191"/>
      <c r="G107" s="191"/>
      <c r="H107" s="192"/>
    </row>
    <row r="108" spans="3:8" x14ac:dyDescent="0.2">
      <c r="C108" s="296"/>
      <c r="D108" s="183"/>
      <c r="E108" s="184" t="s">
        <v>5841</v>
      </c>
      <c r="F108" s="184" t="str">
        <f>IF(F53="","",F53)</f>
        <v>Bridge St Final Tracing Quantities</v>
      </c>
      <c r="G108" s="184"/>
      <c r="H108" s="185"/>
    </row>
    <row r="109" spans="3:8" x14ac:dyDescent="0.2">
      <c r="C109" s="297"/>
      <c r="D109" s="52"/>
      <c r="E109" s="186" t="s">
        <v>5842</v>
      </c>
      <c r="F109" s="187">
        <f>IF(F54="","",F54)</f>
        <v>45950</v>
      </c>
      <c r="G109" s="186" t="s">
        <v>5843</v>
      </c>
      <c r="H109" s="188">
        <f>IF(H54="","",H54)</f>
        <v>20230339</v>
      </c>
    </row>
    <row r="110" spans="3:8" x14ac:dyDescent="0.2">
      <c r="C110" s="297"/>
      <c r="D110" s="52"/>
      <c r="E110" s="189" t="s">
        <v>5844</v>
      </c>
      <c r="F110" s="189" t="str">
        <f>IF(F55="","",F55)</f>
        <v>AI</v>
      </c>
      <c r="G110" s="189" t="s">
        <v>5845</v>
      </c>
      <c r="H110" s="190" t="str">
        <f>IF(H55="","",H55)</f>
        <v>AJH</v>
      </c>
    </row>
    <row r="111" spans="3:8" x14ac:dyDescent="0.2">
      <c r="C111" s="297"/>
      <c r="D111" s="52"/>
      <c r="E111" s="189" t="s">
        <v>5873</v>
      </c>
      <c r="F111" s="189">
        <f>F56+1</f>
        <v>3</v>
      </c>
      <c r="G111" s="189" t="s">
        <v>5874</v>
      </c>
      <c r="H111" s="190">
        <f>H56</f>
        <v>8</v>
      </c>
    </row>
    <row r="112" spans="3:8" ht="13.5" thickBot="1" x14ac:dyDescent="0.25">
      <c r="C112" s="298"/>
      <c r="D112" s="191"/>
      <c r="E112" s="191"/>
      <c r="F112" s="191"/>
      <c r="G112" s="191"/>
      <c r="H112" s="192"/>
    </row>
    <row r="113" spans="3:12" x14ac:dyDescent="0.2">
      <c r="C113" s="373"/>
      <c r="D113" s="245"/>
      <c r="E113" s="245"/>
      <c r="F113" s="245"/>
      <c r="G113" s="245"/>
      <c r="H113" s="374"/>
    </row>
    <row r="114" spans="3:12" x14ac:dyDescent="0.2">
      <c r="C114" s="312" t="s">
        <v>6042</v>
      </c>
      <c r="D114" s="308"/>
      <c r="E114" s="57"/>
      <c r="G114" s="53"/>
      <c r="H114" s="201"/>
      <c r="L114" s="113">
        <f>D122</f>
        <v>1220</v>
      </c>
    </row>
    <row r="115" spans="3:12" x14ac:dyDescent="0.2">
      <c r="C115" s="310"/>
      <c r="G115" s="57"/>
      <c r="H115" s="201"/>
    </row>
    <row r="116" spans="3:12" x14ac:dyDescent="0.2">
      <c r="C116" s="306" t="s">
        <v>5950</v>
      </c>
      <c r="D116" s="327">
        <v>20</v>
      </c>
      <c r="E116" s="60" t="s">
        <v>5947</v>
      </c>
      <c r="G116" s="60"/>
      <c r="H116" s="201"/>
    </row>
    <row r="117" spans="3:12" x14ac:dyDescent="0.2">
      <c r="C117" s="306" t="s">
        <v>5946</v>
      </c>
      <c r="D117" s="60">
        <f>D97-5</f>
        <v>40</v>
      </c>
      <c r="E117" s="60" t="s">
        <v>5862</v>
      </c>
      <c r="F117" s="62" t="s">
        <v>6016</v>
      </c>
      <c r="G117" s="64"/>
      <c r="H117" s="226"/>
    </row>
    <row r="118" spans="3:12" x14ac:dyDescent="0.2">
      <c r="C118" s="306"/>
      <c r="D118" s="327"/>
      <c r="E118" s="60"/>
      <c r="G118" s="335"/>
      <c r="H118" s="201"/>
    </row>
    <row r="119" spans="3:12" x14ac:dyDescent="0.2">
      <c r="C119" s="306" t="s">
        <v>5951</v>
      </c>
      <c r="D119" s="327">
        <v>14</v>
      </c>
      <c r="E119" s="60" t="s">
        <v>5947</v>
      </c>
      <c r="G119" s="335"/>
      <c r="H119" s="201"/>
    </row>
    <row r="120" spans="3:12" x14ac:dyDescent="0.2">
      <c r="C120" s="306" t="s">
        <v>5946</v>
      </c>
      <c r="D120" s="60">
        <f>D102-5</f>
        <v>30</v>
      </c>
      <c r="E120" s="60" t="s">
        <v>5862</v>
      </c>
      <c r="G120" s="335"/>
      <c r="H120" s="201"/>
    </row>
    <row r="121" spans="3:12" x14ac:dyDescent="0.2">
      <c r="C121" s="310"/>
      <c r="G121" s="57"/>
      <c r="H121" s="201"/>
    </row>
    <row r="122" spans="3:12" x14ac:dyDescent="0.2">
      <c r="C122" s="246" t="s">
        <v>6021</v>
      </c>
      <c r="D122" s="62">
        <f>(D116*D117)+(D119*D120)</f>
        <v>1220</v>
      </c>
      <c r="E122" s="62" t="s">
        <v>5862</v>
      </c>
      <c r="G122" s="57"/>
      <c r="H122" s="201"/>
    </row>
    <row r="123" spans="3:12" x14ac:dyDescent="0.2">
      <c r="C123" s="246"/>
      <c r="G123" s="57"/>
      <c r="H123" s="201"/>
    </row>
    <row r="124" spans="3:12" x14ac:dyDescent="0.2">
      <c r="C124" s="312" t="s">
        <v>6070</v>
      </c>
      <c r="D124" s="308"/>
      <c r="E124" s="57"/>
      <c r="G124" s="53"/>
      <c r="H124" s="201"/>
      <c r="L124" s="113">
        <f>D129</f>
        <v>170</v>
      </c>
    </row>
    <row r="125" spans="3:12" x14ac:dyDescent="0.2">
      <c r="C125" s="310"/>
      <c r="G125" s="57"/>
      <c r="H125" s="201"/>
    </row>
    <row r="126" spans="3:12" x14ac:dyDescent="0.2">
      <c r="C126" s="306" t="s">
        <v>5950</v>
      </c>
      <c r="D126" s="327">
        <v>20</v>
      </c>
      <c r="E126" s="60" t="s">
        <v>5947</v>
      </c>
      <c r="G126" s="60"/>
      <c r="H126" s="201"/>
    </row>
    <row r="127" spans="3:12" x14ac:dyDescent="0.2">
      <c r="C127" s="306" t="s">
        <v>5951</v>
      </c>
      <c r="D127" s="327">
        <v>14</v>
      </c>
      <c r="E127" s="60" t="s">
        <v>5947</v>
      </c>
      <c r="G127" s="64"/>
      <c r="H127" s="226"/>
    </row>
    <row r="128" spans="3:12" x14ac:dyDescent="0.2">
      <c r="C128" s="306" t="s">
        <v>6071</v>
      </c>
      <c r="D128" s="327">
        <v>5</v>
      </c>
      <c r="E128" s="60" t="s">
        <v>5862</v>
      </c>
      <c r="G128" s="335"/>
      <c r="H128" s="201"/>
    </row>
    <row r="129" spans="2:15" x14ac:dyDescent="0.2">
      <c r="C129" s="306" t="s">
        <v>6082</v>
      </c>
      <c r="D129" s="327">
        <f>(D126+D127)*D128</f>
        <v>170</v>
      </c>
      <c r="E129" s="60" t="s">
        <v>5862</v>
      </c>
      <c r="G129" s="57"/>
      <c r="H129" s="201"/>
    </row>
    <row r="130" spans="2:15" x14ac:dyDescent="0.2">
      <c r="C130" s="310"/>
      <c r="G130" s="331"/>
      <c r="H130" s="201"/>
      <c r="O130" s="65"/>
    </row>
    <row r="131" spans="2:15" x14ac:dyDescent="0.2">
      <c r="C131" s="312" t="s">
        <v>5973</v>
      </c>
      <c r="D131" s="308"/>
      <c r="E131" s="57"/>
      <c r="G131" s="53"/>
      <c r="H131" s="201"/>
      <c r="L131" s="113">
        <f>D133</f>
        <v>34</v>
      </c>
      <c r="O131" s="65"/>
    </row>
    <row r="132" spans="2:15" x14ac:dyDescent="0.2">
      <c r="C132" s="310"/>
      <c r="G132" s="57"/>
      <c r="H132" s="201"/>
      <c r="O132" s="65"/>
    </row>
    <row r="133" spans="2:15" x14ac:dyDescent="0.2">
      <c r="C133" s="246" t="s">
        <v>5840</v>
      </c>
      <c r="D133" s="62">
        <v>34</v>
      </c>
      <c r="E133" s="62" t="s">
        <v>5974</v>
      </c>
      <c r="G133" s="60"/>
      <c r="H133" s="201"/>
    </row>
    <row r="134" spans="2:15" x14ac:dyDescent="0.2">
      <c r="C134" s="306"/>
      <c r="D134" s="327"/>
      <c r="E134" s="60"/>
      <c r="G134" s="335"/>
      <c r="H134" s="201"/>
    </row>
    <row r="135" spans="2:15" x14ac:dyDescent="0.2">
      <c r="C135" s="312" t="s">
        <v>5952</v>
      </c>
      <c r="D135" s="308"/>
      <c r="E135" s="57"/>
      <c r="F135" s="57"/>
      <c r="H135" s="198"/>
      <c r="L135" s="113">
        <f>D140</f>
        <v>22928</v>
      </c>
    </row>
    <row r="136" spans="2:15" ht="15" x14ac:dyDescent="0.25">
      <c r="C136" s="336"/>
      <c r="D136" s="69"/>
      <c r="F136" s="58"/>
      <c r="H136" s="198"/>
    </row>
    <row r="137" spans="2:15" x14ac:dyDescent="0.2">
      <c r="C137" s="306" t="s">
        <v>6079</v>
      </c>
      <c r="D137" s="337">
        <f>'[2]S-Autotable'!$AG$48</f>
        <v>9859</v>
      </c>
      <c r="E137" s="57" t="s">
        <v>6081</v>
      </c>
      <c r="F137" s="57"/>
      <c r="H137" s="198"/>
    </row>
    <row r="138" spans="2:15" x14ac:dyDescent="0.2">
      <c r="C138" s="306" t="s">
        <v>6080</v>
      </c>
      <c r="D138" s="337">
        <f>'[2]A-Autotable'!$AG$96</f>
        <v>13069</v>
      </c>
      <c r="E138" s="59" t="s">
        <v>6081</v>
      </c>
      <c r="F138" s="57"/>
      <c r="H138" s="198"/>
    </row>
    <row r="139" spans="2:15" x14ac:dyDescent="0.2">
      <c r="C139" s="310"/>
      <c r="F139" s="57"/>
      <c r="H139" s="198"/>
    </row>
    <row r="140" spans="2:15" x14ac:dyDescent="0.2">
      <c r="C140" s="306" t="s">
        <v>5840</v>
      </c>
      <c r="D140" s="338">
        <f>D137+D138</f>
        <v>22928</v>
      </c>
      <c r="E140" s="57" t="s">
        <v>5861</v>
      </c>
      <c r="F140" s="58"/>
      <c r="H140" s="198"/>
    </row>
    <row r="141" spans="2:15" x14ac:dyDescent="0.2">
      <c r="C141" s="310"/>
      <c r="H141" s="198"/>
    </row>
    <row r="142" spans="2:15" x14ac:dyDescent="0.2">
      <c r="B142" s="62" t="e">
        <f>#REF!+1</f>
        <v>#REF!</v>
      </c>
      <c r="C142" s="312" t="s">
        <v>6043</v>
      </c>
      <c r="D142" s="227"/>
      <c r="E142" s="228"/>
      <c r="F142" s="228"/>
      <c r="G142" s="52"/>
      <c r="H142" s="229"/>
      <c r="L142" s="62">
        <f>D182</f>
        <v>74</v>
      </c>
    </row>
    <row r="143" spans="2:15" x14ac:dyDescent="0.2">
      <c r="C143" s="339" t="s">
        <v>5893</v>
      </c>
      <c r="D143" s="340"/>
      <c r="E143" s="52"/>
      <c r="F143" s="52"/>
      <c r="G143" s="230"/>
      <c r="H143" s="229"/>
    </row>
    <row r="144" spans="2:15" x14ac:dyDescent="0.2">
      <c r="C144" s="246" t="s">
        <v>5878</v>
      </c>
      <c r="D144" s="340">
        <v>32</v>
      </c>
      <c r="E144" s="62" t="s">
        <v>5862</v>
      </c>
      <c r="F144" s="57"/>
      <c r="G144" s="57"/>
      <c r="H144" s="201"/>
    </row>
    <row r="145" spans="3:8" x14ac:dyDescent="0.2">
      <c r="C145" s="306" t="s">
        <v>5879</v>
      </c>
      <c r="D145" s="63">
        <v>86</v>
      </c>
      <c r="E145" s="57" t="s">
        <v>5862</v>
      </c>
      <c r="F145" s="58"/>
      <c r="G145" s="60"/>
      <c r="H145" s="201"/>
    </row>
    <row r="146" spans="3:8" x14ac:dyDescent="0.2">
      <c r="C146" s="306" t="s">
        <v>5922</v>
      </c>
      <c r="D146" s="341">
        <f>D151</f>
        <v>7.1900000000000013</v>
      </c>
      <c r="E146" s="59" t="s">
        <v>5891</v>
      </c>
      <c r="F146" s="57"/>
      <c r="G146" s="57"/>
      <c r="H146" s="201"/>
    </row>
    <row r="147" spans="3:8" x14ac:dyDescent="0.2">
      <c r="C147" s="310"/>
      <c r="F147" s="57"/>
      <c r="G147" s="57"/>
      <c r="H147" s="201"/>
    </row>
    <row r="148" spans="3:8" x14ac:dyDescent="0.2">
      <c r="C148" s="246" t="s">
        <v>5924</v>
      </c>
      <c r="D148" s="62" t="s">
        <v>5925</v>
      </c>
      <c r="E148" s="57" t="s">
        <v>5926</v>
      </c>
      <c r="F148" s="57" t="s">
        <v>5923</v>
      </c>
      <c r="H148" s="201"/>
    </row>
    <row r="149" spans="3:8" x14ac:dyDescent="0.2">
      <c r="C149" s="342">
        <v>8.3800000000000008</v>
      </c>
      <c r="D149" s="301">
        <v>6</v>
      </c>
      <c r="E149" s="69">
        <v>8.3800000000000008</v>
      </c>
      <c r="F149" s="343">
        <f>AVERAGE(AVERAGE(C149:D149,D149:E149))</f>
        <v>7.1900000000000013</v>
      </c>
      <c r="H149" s="201"/>
    </row>
    <row r="150" spans="3:8" x14ac:dyDescent="0.2">
      <c r="C150" s="310"/>
      <c r="D150" s="301"/>
      <c r="E150" s="69"/>
      <c r="H150" s="201"/>
    </row>
    <row r="151" spans="3:8" x14ac:dyDescent="0.2">
      <c r="C151" s="306" t="s">
        <v>5927</v>
      </c>
      <c r="D151" s="311">
        <f>F149</f>
        <v>7.1900000000000013</v>
      </c>
      <c r="E151" s="69"/>
      <c r="F151" s="69"/>
      <c r="G151" s="343"/>
      <c r="H151" s="226"/>
    </row>
    <row r="152" spans="3:8" x14ac:dyDescent="0.2">
      <c r="C152" s="246" t="s">
        <v>5892</v>
      </c>
      <c r="D152" s="301">
        <v>0</v>
      </c>
      <c r="E152" s="62" t="s">
        <v>5891</v>
      </c>
      <c r="F152" s="57"/>
      <c r="G152" s="57"/>
      <c r="H152" s="201"/>
    </row>
    <row r="153" spans="3:8" x14ac:dyDescent="0.2">
      <c r="C153" s="246" t="s">
        <v>5890</v>
      </c>
      <c r="D153" s="344">
        <f>D144*D145*(D146+D152)/12</f>
        <v>1648.906666666667</v>
      </c>
      <c r="E153" s="62" t="s">
        <v>5863</v>
      </c>
      <c r="F153" s="57"/>
      <c r="G153" s="57"/>
      <c r="H153" s="201"/>
    </row>
    <row r="154" spans="3:8" x14ac:dyDescent="0.2">
      <c r="C154" s="246"/>
      <c r="D154" s="80"/>
      <c r="F154" s="57"/>
      <c r="G154" s="57"/>
      <c r="H154" s="201"/>
    </row>
    <row r="155" spans="3:8" x14ac:dyDescent="0.2">
      <c r="C155" s="310" t="s">
        <v>5894</v>
      </c>
      <c r="F155" s="57"/>
      <c r="G155" s="57"/>
      <c r="H155" s="201"/>
    </row>
    <row r="156" spans="3:8" x14ac:dyDescent="0.2">
      <c r="C156" s="246" t="s">
        <v>5865</v>
      </c>
      <c r="D156" s="69">
        <v>1.5</v>
      </c>
      <c r="E156" s="62" t="s">
        <v>5862</v>
      </c>
      <c r="F156" s="57"/>
      <c r="G156" s="57"/>
      <c r="H156" s="201"/>
    </row>
    <row r="157" spans="3:8" x14ac:dyDescent="0.2">
      <c r="C157" s="306" t="s">
        <v>5879</v>
      </c>
      <c r="D157" s="341">
        <f>D144</f>
        <v>32</v>
      </c>
      <c r="E157" s="57" t="s">
        <v>5862</v>
      </c>
      <c r="F157" s="228"/>
      <c r="G157" s="231"/>
      <c r="H157" s="232"/>
    </row>
    <row r="158" spans="3:8" x14ac:dyDescent="0.2">
      <c r="C158" s="246" t="s">
        <v>5880</v>
      </c>
      <c r="D158" s="69">
        <v>2</v>
      </c>
      <c r="F158" s="52"/>
      <c r="G158" s="52"/>
      <c r="H158" s="217"/>
    </row>
    <row r="159" spans="3:8" x14ac:dyDescent="0.2">
      <c r="C159" s="246" t="s">
        <v>5896</v>
      </c>
      <c r="D159" s="69">
        <v>33</v>
      </c>
      <c r="E159" s="62" t="s">
        <v>5891</v>
      </c>
      <c r="F159" s="52"/>
      <c r="G159" s="52"/>
      <c r="H159" s="217"/>
    </row>
    <row r="160" spans="3:8" x14ac:dyDescent="0.2">
      <c r="C160" s="246" t="s">
        <v>5890</v>
      </c>
      <c r="D160" s="90">
        <f>D156*D157*D159/12*D158</f>
        <v>264</v>
      </c>
      <c r="E160" s="62" t="s">
        <v>5863</v>
      </c>
      <c r="F160" s="52"/>
      <c r="G160" s="52"/>
      <c r="H160" s="217"/>
    </row>
    <row r="161" spans="3:8" x14ac:dyDescent="0.2">
      <c r="C161" s="246"/>
      <c r="D161" s="90"/>
      <c r="F161" s="52"/>
      <c r="G161" s="52"/>
      <c r="H161" s="217"/>
    </row>
    <row r="162" spans="3:8" ht="13.5" thickBot="1" x14ac:dyDescent="0.25">
      <c r="C162" s="249"/>
      <c r="D162" s="375"/>
      <c r="E162" s="254"/>
      <c r="F162" s="191"/>
      <c r="G162" s="191"/>
      <c r="H162" s="192"/>
    </row>
    <row r="163" spans="3:8" x14ac:dyDescent="0.2">
      <c r="C163" s="296"/>
      <c r="D163" s="183"/>
      <c r="E163" s="184" t="s">
        <v>5841</v>
      </c>
      <c r="F163" s="184" t="str">
        <f>IF(F108="","",F108)</f>
        <v>Bridge St Final Tracing Quantities</v>
      </c>
      <c r="G163" s="184"/>
      <c r="H163" s="185"/>
    </row>
    <row r="164" spans="3:8" x14ac:dyDescent="0.2">
      <c r="C164" s="297"/>
      <c r="D164" s="52"/>
      <c r="E164" s="186" t="s">
        <v>5842</v>
      </c>
      <c r="F164" s="187">
        <f>IF(F109="","",F109)</f>
        <v>45950</v>
      </c>
      <c r="G164" s="186" t="s">
        <v>5843</v>
      </c>
      <c r="H164" s="188">
        <f>IF(H109="","",H109)</f>
        <v>20230339</v>
      </c>
    </row>
    <row r="165" spans="3:8" x14ac:dyDescent="0.2">
      <c r="C165" s="297"/>
      <c r="D165" s="52"/>
      <c r="E165" s="189" t="s">
        <v>5844</v>
      </c>
      <c r="F165" s="189" t="str">
        <f>IF(F110="","",F110)</f>
        <v>AI</v>
      </c>
      <c r="G165" s="189" t="s">
        <v>5845</v>
      </c>
      <c r="H165" s="190" t="str">
        <f>IF(H110="","",H110)</f>
        <v>AJH</v>
      </c>
    </row>
    <row r="166" spans="3:8" x14ac:dyDescent="0.2">
      <c r="C166" s="297"/>
      <c r="D166" s="52"/>
      <c r="E166" s="189" t="s">
        <v>5873</v>
      </c>
      <c r="F166" s="189">
        <f>F111+1</f>
        <v>4</v>
      </c>
      <c r="G166" s="189" t="s">
        <v>5874</v>
      </c>
      <c r="H166" s="190">
        <f>H111</f>
        <v>8</v>
      </c>
    </row>
    <row r="167" spans="3:8" ht="13.5" thickBot="1" x14ac:dyDescent="0.25">
      <c r="C167" s="298"/>
      <c r="D167" s="191"/>
      <c r="E167" s="191"/>
      <c r="F167" s="191"/>
      <c r="G167" s="191"/>
      <c r="H167" s="192"/>
    </row>
    <row r="168" spans="3:8" x14ac:dyDescent="0.2">
      <c r="C168" s="376" t="s">
        <v>5895</v>
      </c>
      <c r="D168" s="377"/>
      <c r="E168" s="195"/>
      <c r="F168" s="219"/>
      <c r="G168" s="378"/>
      <c r="H168" s="379"/>
    </row>
    <row r="169" spans="3:8" x14ac:dyDescent="0.2">
      <c r="C169" s="306" t="s">
        <v>5865</v>
      </c>
      <c r="D169" s="340">
        <v>3</v>
      </c>
      <c r="E169" s="57" t="s">
        <v>5862</v>
      </c>
      <c r="F169" s="228"/>
      <c r="G169" s="234"/>
      <c r="H169" s="217"/>
    </row>
    <row r="170" spans="3:8" x14ac:dyDescent="0.2">
      <c r="C170" s="306" t="s">
        <v>5879</v>
      </c>
      <c r="D170" s="340">
        <v>1.5</v>
      </c>
      <c r="E170" s="57" t="s">
        <v>5862</v>
      </c>
      <c r="F170" s="228"/>
      <c r="G170" s="52"/>
      <c r="H170" s="217"/>
    </row>
    <row r="171" spans="3:8" x14ac:dyDescent="0.2">
      <c r="C171" s="306" t="s">
        <v>5934</v>
      </c>
      <c r="D171" s="341">
        <f>AVERAGE(D177:G177)</f>
        <v>3.7841666666666733</v>
      </c>
      <c r="E171" s="227" t="s">
        <v>5862</v>
      </c>
      <c r="F171" s="228"/>
      <c r="G171" s="235"/>
      <c r="H171" s="217"/>
    </row>
    <row r="172" spans="3:8" x14ac:dyDescent="0.2">
      <c r="C172" s="310"/>
      <c r="F172" s="228"/>
      <c r="G172" s="227"/>
      <c r="H172" s="236"/>
    </row>
    <row r="173" spans="3:8" x14ac:dyDescent="0.2">
      <c r="C173" s="310"/>
      <c r="D173" s="62" t="s">
        <v>5928</v>
      </c>
      <c r="E173" s="62" t="s">
        <v>5929</v>
      </c>
      <c r="F173" s="52" t="s">
        <v>5930</v>
      </c>
      <c r="G173" s="52" t="s">
        <v>5931</v>
      </c>
      <c r="H173" s="217"/>
    </row>
    <row r="174" spans="3:8" x14ac:dyDescent="0.2">
      <c r="C174" s="310" t="s">
        <v>5897</v>
      </c>
      <c r="D174" s="69">
        <v>943.24</v>
      </c>
      <c r="E174" s="69">
        <v>943.14</v>
      </c>
      <c r="F174" s="345">
        <v>940.43</v>
      </c>
      <c r="G174" s="345">
        <v>940.53</v>
      </c>
      <c r="H174" s="217"/>
    </row>
    <row r="175" spans="3:8" x14ac:dyDescent="0.2">
      <c r="C175" s="310" t="s">
        <v>5932</v>
      </c>
      <c r="D175" s="69">
        <v>939.62</v>
      </c>
      <c r="E175" s="69">
        <v>939.53</v>
      </c>
      <c r="F175" s="53">
        <v>936.81</v>
      </c>
      <c r="G175" s="53">
        <v>936.91</v>
      </c>
      <c r="H175" s="217"/>
    </row>
    <row r="176" spans="3:8" x14ac:dyDescent="0.2">
      <c r="C176" s="310" t="s">
        <v>5933</v>
      </c>
      <c r="D176" s="69">
        <v>2</v>
      </c>
      <c r="E176" s="69">
        <v>2</v>
      </c>
      <c r="F176" s="53">
        <v>2</v>
      </c>
      <c r="G176" s="53">
        <v>2</v>
      </c>
      <c r="H176" s="217"/>
    </row>
    <row r="177" spans="3:21" x14ac:dyDescent="0.2">
      <c r="C177" s="310" t="s">
        <v>5881</v>
      </c>
      <c r="D177" s="91">
        <f>(D174-D175)+(D176/12)</f>
        <v>3.7866666666666711</v>
      </c>
      <c r="E177" s="91">
        <f>(E174-E175)+(E176/12)</f>
        <v>3.7766666666666802</v>
      </c>
      <c r="F177" s="91">
        <f>(F174-F175)+(F176/12)</f>
        <v>3.7866666666666711</v>
      </c>
      <c r="G177" s="91">
        <f>(G174-G175)+(G176/12)</f>
        <v>3.7866666666666711</v>
      </c>
      <c r="H177" s="229"/>
    </row>
    <row r="178" spans="3:21" x14ac:dyDescent="0.2">
      <c r="C178" s="310"/>
      <c r="F178" s="52"/>
      <c r="G178" s="52"/>
      <c r="H178" s="232"/>
    </row>
    <row r="179" spans="3:21" x14ac:dyDescent="0.2">
      <c r="C179" s="246" t="s">
        <v>5880</v>
      </c>
      <c r="D179" s="81">
        <v>4</v>
      </c>
      <c r="F179" s="228"/>
      <c r="G179" s="237"/>
      <c r="H179" s="217"/>
    </row>
    <row r="180" spans="3:21" x14ac:dyDescent="0.2">
      <c r="C180" s="246" t="s">
        <v>5890</v>
      </c>
      <c r="D180" s="85">
        <f>D169*D170*D171*D179</f>
        <v>68.115000000000123</v>
      </c>
      <c r="E180" s="62" t="s">
        <v>5863</v>
      </c>
      <c r="F180" s="52"/>
      <c r="G180" s="52"/>
      <c r="H180" s="217"/>
    </row>
    <row r="181" spans="3:21" x14ac:dyDescent="0.2">
      <c r="C181" s="246"/>
      <c r="D181" s="85"/>
      <c r="F181" s="52"/>
      <c r="G181" s="52"/>
      <c r="H181" s="217"/>
    </row>
    <row r="182" spans="3:21" x14ac:dyDescent="0.2">
      <c r="C182" s="246" t="s">
        <v>5840</v>
      </c>
      <c r="D182" s="62">
        <f>ROUNDUP((D153+D160+D180)/27,0)</f>
        <v>74</v>
      </c>
      <c r="E182" s="62" t="s">
        <v>5860</v>
      </c>
      <c r="F182" s="52"/>
      <c r="G182" s="52"/>
      <c r="H182" s="217"/>
    </row>
    <row r="183" spans="3:21" x14ac:dyDescent="0.2">
      <c r="C183" s="310"/>
      <c r="H183" s="217"/>
    </row>
    <row r="184" spans="3:21" x14ac:dyDescent="0.2">
      <c r="C184" s="310"/>
      <c r="F184" s="52"/>
      <c r="G184" s="52"/>
      <c r="H184" s="217"/>
    </row>
    <row r="185" spans="3:21" x14ac:dyDescent="0.2">
      <c r="C185" s="312" t="s">
        <v>6044</v>
      </c>
      <c r="D185" s="227"/>
      <c r="E185" s="228"/>
      <c r="F185" s="228"/>
      <c r="G185" s="52"/>
      <c r="H185" s="229"/>
      <c r="L185" s="62">
        <f>D198</f>
        <v>73</v>
      </c>
    </row>
    <row r="186" spans="3:21" ht="13.5" thickBot="1" x14ac:dyDescent="0.25">
      <c r="C186" s="339" t="s">
        <v>5975</v>
      </c>
      <c r="D186" s="340"/>
      <c r="E186" s="52"/>
      <c r="F186" s="52"/>
      <c r="G186" s="230"/>
      <c r="H186" s="229"/>
      <c r="U186" s="92"/>
    </row>
    <row r="187" spans="3:21" x14ac:dyDescent="0.2">
      <c r="C187" s="310"/>
      <c r="D187" s="238" t="s">
        <v>5877</v>
      </c>
      <c r="E187" s="239" t="s">
        <v>5876</v>
      </c>
      <c r="F187" s="57"/>
      <c r="G187" s="57"/>
      <c r="H187" s="201"/>
    </row>
    <row r="188" spans="3:21" x14ac:dyDescent="0.2">
      <c r="C188" s="246" t="s">
        <v>5977</v>
      </c>
      <c r="D188" s="240">
        <v>184.572</v>
      </c>
      <c r="E188" s="240">
        <v>203.774</v>
      </c>
      <c r="F188" s="59" t="s">
        <v>5864</v>
      </c>
      <c r="G188" s="60"/>
      <c r="H188" s="201"/>
    </row>
    <row r="189" spans="3:21" ht="13.5" thickBot="1" x14ac:dyDescent="0.25">
      <c r="C189" s="306" t="s">
        <v>5976</v>
      </c>
      <c r="D189" s="240">
        <v>3</v>
      </c>
      <c r="E189" s="241">
        <v>3</v>
      </c>
      <c r="F189" s="57" t="s">
        <v>5862</v>
      </c>
      <c r="G189" s="57"/>
      <c r="H189" s="201"/>
    </row>
    <row r="190" spans="3:21" ht="15" customHeight="1" x14ac:dyDescent="0.2">
      <c r="C190" s="242" t="s">
        <v>5978</v>
      </c>
      <c r="D190" s="243">
        <v>89.781999999999996</v>
      </c>
      <c r="E190" s="244">
        <v>71.436999999999998</v>
      </c>
      <c r="F190" s="245" t="s">
        <v>5864</v>
      </c>
      <c r="G190" s="391" t="s">
        <v>6177</v>
      </c>
      <c r="H190" s="392"/>
      <c r="O190" s="93"/>
    </row>
    <row r="191" spans="3:21" ht="15" customHeight="1" x14ac:dyDescent="0.2">
      <c r="C191" s="246" t="s">
        <v>5976</v>
      </c>
      <c r="D191" s="247">
        <v>1.5</v>
      </c>
      <c r="E191" s="247">
        <v>1.5</v>
      </c>
      <c r="F191" s="57" t="s">
        <v>5862</v>
      </c>
      <c r="G191" s="393"/>
      <c r="H191" s="394"/>
    </row>
    <row r="192" spans="3:21" ht="15" customHeight="1" x14ac:dyDescent="0.2">
      <c r="C192" s="246" t="s">
        <v>6083</v>
      </c>
      <c r="D192" s="248">
        <f>30.732</f>
        <v>30.731999999999999</v>
      </c>
      <c r="E192" s="248">
        <v>32.71</v>
      </c>
      <c r="F192" s="57" t="s">
        <v>5862</v>
      </c>
      <c r="G192" s="393"/>
      <c r="H192" s="394"/>
    </row>
    <row r="193" spans="3:12" ht="15.75" customHeight="1" thickBot="1" x14ac:dyDescent="0.25">
      <c r="C193" s="249" t="s">
        <v>5976</v>
      </c>
      <c r="D193" s="250">
        <v>2.5</v>
      </c>
      <c r="E193" s="250">
        <v>2.5</v>
      </c>
      <c r="F193" s="215" t="s">
        <v>5862</v>
      </c>
      <c r="G193" s="395"/>
      <c r="H193" s="396"/>
    </row>
    <row r="194" spans="3:12" ht="15" customHeight="1" x14ac:dyDescent="0.2">
      <c r="C194" s="242" t="s">
        <v>5978</v>
      </c>
      <c r="D194" s="295">
        <v>182.84800000000001</v>
      </c>
      <c r="E194" s="243">
        <v>46.517000000000003</v>
      </c>
      <c r="F194" s="195" t="s">
        <v>5862</v>
      </c>
      <c r="G194" s="393" t="s">
        <v>6176</v>
      </c>
      <c r="H194" s="394"/>
    </row>
    <row r="195" spans="3:12" ht="15.75" customHeight="1" thickBot="1" x14ac:dyDescent="0.25">
      <c r="C195" s="249" t="s">
        <v>5976</v>
      </c>
      <c r="D195" s="250">
        <v>1.5</v>
      </c>
      <c r="E195" s="250">
        <v>2.5</v>
      </c>
      <c r="F195" s="215" t="s">
        <v>5862</v>
      </c>
      <c r="G195" s="395"/>
      <c r="H195" s="396"/>
    </row>
    <row r="196" spans="3:12" ht="13.5" thickBot="1" x14ac:dyDescent="0.25">
      <c r="C196" s="246" t="s">
        <v>5890</v>
      </c>
      <c r="D196" s="294">
        <f>D188*D189+D190*D191+D192*D193+D194*D195</f>
        <v>1039.491</v>
      </c>
      <c r="E196" s="294">
        <f>E188*E189+E190*E191+E192*E193+E194*E195</f>
        <v>916.54499999999996</v>
      </c>
      <c r="F196" s="57" t="s">
        <v>5863</v>
      </c>
      <c r="G196" s="57"/>
      <c r="H196" s="201"/>
    </row>
    <row r="197" spans="3:12" x14ac:dyDescent="0.2">
      <c r="C197" s="310"/>
      <c r="G197" s="60"/>
      <c r="H197" s="201"/>
    </row>
    <row r="198" spans="3:12" x14ac:dyDescent="0.2">
      <c r="C198" s="310" t="s">
        <v>5840</v>
      </c>
      <c r="D198" s="62">
        <f>ROUNDUP((SUM(D196:E196))/27,0)</f>
        <v>73</v>
      </c>
      <c r="E198" s="62" t="s">
        <v>5860</v>
      </c>
      <c r="G198" s="64"/>
      <c r="H198" s="226"/>
    </row>
    <row r="199" spans="3:12" x14ac:dyDescent="0.2">
      <c r="C199" s="310"/>
      <c r="D199" s="80"/>
      <c r="F199" s="59"/>
      <c r="G199" s="59"/>
      <c r="H199" s="201"/>
    </row>
    <row r="200" spans="3:12" x14ac:dyDescent="0.2">
      <c r="C200" s="312" t="s">
        <v>6045</v>
      </c>
      <c r="F200" s="52"/>
      <c r="G200" s="52"/>
      <c r="H200" s="217"/>
      <c r="L200" s="62">
        <f>D206</f>
        <v>86</v>
      </c>
    </row>
    <row r="201" spans="3:12" x14ac:dyDescent="0.2">
      <c r="C201" s="310"/>
      <c r="F201" s="228"/>
      <c r="G201" s="251"/>
      <c r="H201" s="217"/>
    </row>
    <row r="202" spans="3:12" x14ac:dyDescent="0.2">
      <c r="C202" s="306" t="s">
        <v>5943</v>
      </c>
      <c r="D202" s="346">
        <v>3</v>
      </c>
      <c r="E202" s="57" t="s">
        <v>5862</v>
      </c>
      <c r="F202" s="52"/>
      <c r="G202" s="52"/>
      <c r="H202" s="217"/>
    </row>
    <row r="203" spans="3:12" x14ac:dyDescent="0.2">
      <c r="C203" s="347" t="s">
        <v>5942</v>
      </c>
      <c r="D203" s="53">
        <v>456.87</v>
      </c>
      <c r="E203" s="52" t="s">
        <v>5864</v>
      </c>
      <c r="F203" s="228"/>
      <c r="G203" s="348"/>
      <c r="H203" s="217"/>
    </row>
    <row r="204" spans="3:12" x14ac:dyDescent="0.2">
      <c r="C204" s="246" t="s">
        <v>5941</v>
      </c>
      <c r="D204" s="346">
        <v>313.25</v>
      </c>
      <c r="E204" s="52" t="s">
        <v>5864</v>
      </c>
      <c r="F204" s="52"/>
      <c r="G204" s="52"/>
      <c r="H204" s="217"/>
    </row>
    <row r="205" spans="3:12" x14ac:dyDescent="0.2">
      <c r="C205" s="349" t="s">
        <v>5890</v>
      </c>
      <c r="D205" s="345">
        <f>(D202*D203)+(D204*D202)</f>
        <v>2310.36</v>
      </c>
      <c r="E205" s="52" t="s">
        <v>5863</v>
      </c>
      <c r="F205" s="227"/>
      <c r="G205" s="252"/>
      <c r="H205" s="232"/>
    </row>
    <row r="206" spans="3:12" x14ac:dyDescent="0.2">
      <c r="C206" s="246" t="s">
        <v>5840</v>
      </c>
      <c r="D206" s="62">
        <f>ROUNDUP((D205)/27,0)</f>
        <v>86</v>
      </c>
      <c r="E206" s="62" t="s">
        <v>5860</v>
      </c>
      <c r="F206" s="228"/>
      <c r="G206" s="237"/>
      <c r="H206" s="217"/>
    </row>
    <row r="207" spans="3:12" x14ac:dyDescent="0.2">
      <c r="C207" s="246"/>
      <c r="F207" s="228"/>
      <c r="G207" s="237"/>
      <c r="H207" s="217"/>
    </row>
    <row r="208" spans="3:12" x14ac:dyDescent="0.2">
      <c r="C208" s="246"/>
      <c r="F208" s="228"/>
      <c r="G208" s="237"/>
      <c r="H208" s="217"/>
    </row>
    <row r="209" spans="2:12" x14ac:dyDescent="0.2">
      <c r="C209" s="246"/>
      <c r="F209" s="228"/>
      <c r="G209" s="237"/>
      <c r="H209" s="217"/>
    </row>
    <row r="210" spans="2:12" x14ac:dyDescent="0.2">
      <c r="C210" s="246"/>
      <c r="F210" s="228"/>
      <c r="G210" s="237"/>
      <c r="H210" s="217"/>
    </row>
    <row r="211" spans="2:12" x14ac:dyDescent="0.2">
      <c r="C211" s="246"/>
      <c r="F211" s="228"/>
      <c r="G211" s="237"/>
      <c r="H211" s="217"/>
    </row>
    <row r="212" spans="2:12" x14ac:dyDescent="0.2">
      <c r="C212" s="246"/>
      <c r="F212" s="228"/>
      <c r="G212" s="237"/>
      <c r="H212" s="217"/>
    </row>
    <row r="213" spans="2:12" x14ac:dyDescent="0.2">
      <c r="C213" s="246"/>
      <c r="F213" s="228"/>
      <c r="G213" s="237"/>
      <c r="H213" s="217"/>
    </row>
    <row r="214" spans="2:12" x14ac:dyDescent="0.2">
      <c r="C214" s="246"/>
      <c r="F214" s="228"/>
      <c r="G214" s="237"/>
      <c r="H214" s="217"/>
    </row>
    <row r="215" spans="2:12" x14ac:dyDescent="0.2">
      <c r="C215" s="246"/>
      <c r="F215" s="228"/>
      <c r="G215" s="237"/>
      <c r="H215" s="217"/>
    </row>
    <row r="216" spans="2:12" ht="13.5" thickBot="1" x14ac:dyDescent="0.25">
      <c r="C216" s="350"/>
      <c r="D216" s="254"/>
      <c r="E216" s="254"/>
      <c r="F216" s="254"/>
      <c r="G216" s="254"/>
      <c r="H216" s="255"/>
    </row>
    <row r="217" spans="2:12" x14ac:dyDescent="0.2">
      <c r="C217" s="296"/>
      <c r="D217" s="183"/>
      <c r="E217" s="184" t="s">
        <v>5841</v>
      </c>
      <c r="F217" s="184" t="str">
        <f>IF(F163="","",F163)</f>
        <v>Bridge St Final Tracing Quantities</v>
      </c>
      <c r="G217" s="184"/>
      <c r="H217" s="185"/>
    </row>
    <row r="218" spans="2:12" x14ac:dyDescent="0.2">
      <c r="C218" s="297"/>
      <c r="D218" s="52"/>
      <c r="E218" s="186" t="s">
        <v>5842</v>
      </c>
      <c r="F218" s="187">
        <f>IF(F164="","",F164)</f>
        <v>45950</v>
      </c>
      <c r="G218" s="186" t="s">
        <v>5843</v>
      </c>
      <c r="H218" s="188">
        <f>IF(H164="","",H164)</f>
        <v>20230339</v>
      </c>
    </row>
    <row r="219" spans="2:12" x14ac:dyDescent="0.2">
      <c r="C219" s="297"/>
      <c r="D219" s="52"/>
      <c r="E219" s="189" t="s">
        <v>5844</v>
      </c>
      <c r="F219" s="189" t="str">
        <f>IF(F165="","",F165)</f>
        <v>AI</v>
      </c>
      <c r="G219" s="189" t="s">
        <v>5845</v>
      </c>
      <c r="H219" s="190" t="str">
        <f>IF(H165="","",H165)</f>
        <v>AJH</v>
      </c>
    </row>
    <row r="220" spans="2:12" x14ac:dyDescent="0.2">
      <c r="C220" s="297"/>
      <c r="D220" s="52"/>
      <c r="E220" s="189" t="s">
        <v>5873</v>
      </c>
      <c r="F220" s="189">
        <f>F166+1</f>
        <v>5</v>
      </c>
      <c r="G220" s="189" t="s">
        <v>5874</v>
      </c>
      <c r="H220" s="190">
        <f>H166</f>
        <v>8</v>
      </c>
    </row>
    <row r="221" spans="2:12" ht="13.5" thickBot="1" x14ac:dyDescent="0.25">
      <c r="C221" s="298"/>
      <c r="D221" s="191"/>
      <c r="E221" s="191"/>
      <c r="F221" s="191"/>
      <c r="G221" s="191"/>
      <c r="H221" s="192"/>
    </row>
    <row r="222" spans="2:12" x14ac:dyDescent="0.2">
      <c r="B222" s="62" t="e">
        <f>B142+1</f>
        <v>#REF!</v>
      </c>
      <c r="C222" s="373"/>
      <c r="D222" s="245"/>
      <c r="E222" s="245"/>
      <c r="F222" s="245"/>
      <c r="G222" s="245"/>
      <c r="H222" s="374"/>
    </row>
    <row r="223" spans="2:12" x14ac:dyDescent="0.2">
      <c r="C223" s="312" t="s">
        <v>5979</v>
      </c>
      <c r="F223" s="52"/>
      <c r="G223" s="52"/>
      <c r="H223" s="217"/>
      <c r="L223" s="113">
        <f>D283</f>
        <v>196</v>
      </c>
    </row>
    <row r="224" spans="2:12" x14ac:dyDescent="0.2">
      <c r="C224" s="310"/>
      <c r="F224" s="228"/>
      <c r="G224" s="251"/>
      <c r="H224" s="217"/>
    </row>
    <row r="225" spans="3:8" x14ac:dyDescent="0.2">
      <c r="C225" s="306" t="s">
        <v>5993</v>
      </c>
      <c r="D225" s="63">
        <f>2*(4+33/12+8.38/12)</f>
        <v>14.896666666666667</v>
      </c>
      <c r="E225" s="57" t="s">
        <v>5862</v>
      </c>
      <c r="F225" s="58"/>
      <c r="G225" s="57"/>
      <c r="H225" s="201"/>
    </row>
    <row r="226" spans="3:8" x14ac:dyDescent="0.2">
      <c r="C226" s="347" t="s">
        <v>5994</v>
      </c>
      <c r="D226" s="53">
        <v>86</v>
      </c>
      <c r="E226" s="52" t="s">
        <v>5862</v>
      </c>
      <c r="F226" s="58"/>
      <c r="G226" s="58"/>
      <c r="H226" s="201"/>
    </row>
    <row r="227" spans="3:8" x14ac:dyDescent="0.2">
      <c r="C227" s="246" t="s">
        <v>5964</v>
      </c>
      <c r="D227" s="327">
        <f>D225*D226</f>
        <v>1281.1133333333332</v>
      </c>
      <c r="E227" s="52" t="s">
        <v>5864</v>
      </c>
      <c r="F227" s="58"/>
      <c r="G227" s="57"/>
      <c r="H227" s="201"/>
    </row>
    <row r="228" spans="3:8" x14ac:dyDescent="0.2">
      <c r="C228" s="246"/>
      <c r="D228" s="65"/>
      <c r="E228" s="52"/>
      <c r="F228" s="228"/>
      <c r="G228" s="52"/>
      <c r="H228" s="217"/>
    </row>
    <row r="229" spans="3:8" x14ac:dyDescent="0.2">
      <c r="C229" s="246" t="s">
        <v>6022</v>
      </c>
      <c r="D229" s="65"/>
      <c r="E229" s="52"/>
      <c r="F229" s="228"/>
      <c r="G229" s="52"/>
      <c r="H229" s="217"/>
    </row>
    <row r="230" spans="3:8" x14ac:dyDescent="0.2">
      <c r="C230" s="246" t="s">
        <v>6023</v>
      </c>
      <c r="D230" s="345">
        <v>25.43</v>
      </c>
      <c r="E230" s="52" t="s">
        <v>5862</v>
      </c>
      <c r="F230" s="228"/>
      <c r="G230" s="52"/>
      <c r="H230" s="217"/>
    </row>
    <row r="231" spans="3:8" x14ac:dyDescent="0.2">
      <c r="C231" s="246" t="s">
        <v>6086</v>
      </c>
      <c r="D231" s="351">
        <v>73.144999999999996</v>
      </c>
      <c r="E231" s="52" t="s">
        <v>5864</v>
      </c>
      <c r="F231" s="227" t="s">
        <v>6024</v>
      </c>
      <c r="G231" s="52"/>
      <c r="H231" s="217"/>
    </row>
    <row r="232" spans="3:8" x14ac:dyDescent="0.2">
      <c r="C232" s="246" t="s">
        <v>6028</v>
      </c>
      <c r="D232" s="345">
        <f>D231+1.5*D230</f>
        <v>111.28999999999999</v>
      </c>
      <c r="E232" s="52" t="s">
        <v>5864</v>
      </c>
      <c r="F232" s="228"/>
      <c r="G232" s="52"/>
      <c r="H232" s="217"/>
    </row>
    <row r="233" spans="3:8" x14ac:dyDescent="0.2">
      <c r="C233" s="246"/>
      <c r="D233" s="345"/>
      <c r="E233" s="52"/>
      <c r="F233" s="228"/>
      <c r="G233" s="52"/>
      <c r="H233" s="217"/>
    </row>
    <row r="234" spans="3:8" x14ac:dyDescent="0.2">
      <c r="C234" s="246" t="s">
        <v>6025</v>
      </c>
      <c r="D234" s="345"/>
      <c r="E234" s="52"/>
      <c r="F234" s="228"/>
      <c r="G234" s="52"/>
      <c r="H234" s="217"/>
    </row>
    <row r="235" spans="3:8" x14ac:dyDescent="0.2">
      <c r="C235" s="246" t="s">
        <v>6026</v>
      </c>
      <c r="D235" s="345">
        <v>10</v>
      </c>
      <c r="E235" s="52" t="s">
        <v>5862</v>
      </c>
      <c r="F235" s="228"/>
      <c r="G235" s="52"/>
      <c r="H235" s="217"/>
    </row>
    <row r="236" spans="3:8" x14ac:dyDescent="0.2">
      <c r="C236" s="246" t="s">
        <v>6027</v>
      </c>
      <c r="D236" s="345">
        <v>3.33</v>
      </c>
      <c r="E236" s="52" t="s">
        <v>5862</v>
      </c>
      <c r="F236" s="228"/>
      <c r="G236" s="52"/>
      <c r="H236" s="217"/>
    </row>
    <row r="237" spans="3:8" x14ac:dyDescent="0.2">
      <c r="C237" s="246" t="s">
        <v>6084</v>
      </c>
      <c r="D237" s="82">
        <v>35.542999999999999</v>
      </c>
      <c r="E237" s="52" t="s">
        <v>5864</v>
      </c>
      <c r="F237" s="228"/>
      <c r="G237" s="52"/>
      <c r="H237" s="217"/>
    </row>
    <row r="238" spans="3:8" x14ac:dyDescent="0.2">
      <c r="C238" s="246" t="s">
        <v>6085</v>
      </c>
      <c r="D238" s="82">
        <v>18.587</v>
      </c>
      <c r="E238" s="52" t="s">
        <v>5864</v>
      </c>
      <c r="F238" s="228"/>
      <c r="G238" s="52"/>
      <c r="H238" s="217"/>
    </row>
    <row r="239" spans="3:8" x14ac:dyDescent="0.2">
      <c r="C239" s="246" t="s">
        <v>6029</v>
      </c>
      <c r="D239" s="352">
        <f>D237+D238+1.5*D235+2.5*D236+0.5*D235</f>
        <v>82.454999999999998</v>
      </c>
      <c r="E239" s="52" t="s">
        <v>5864</v>
      </c>
      <c r="F239" s="228"/>
      <c r="G239" s="52"/>
      <c r="H239" s="217"/>
    </row>
    <row r="240" spans="3:8" x14ac:dyDescent="0.2">
      <c r="C240" s="246"/>
      <c r="D240" s="65"/>
      <c r="E240" s="52"/>
      <c r="F240" s="228"/>
      <c r="G240" s="52"/>
      <c r="H240" s="217"/>
    </row>
    <row r="241" spans="3:8" x14ac:dyDescent="0.2">
      <c r="C241" s="246" t="s">
        <v>6030</v>
      </c>
      <c r="D241" s="65"/>
      <c r="E241" s="52"/>
      <c r="F241" s="228"/>
      <c r="G241" s="52"/>
      <c r="H241" s="217"/>
    </row>
    <row r="242" spans="3:8" x14ac:dyDescent="0.2">
      <c r="C242" s="246" t="s">
        <v>6026</v>
      </c>
      <c r="D242" s="345">
        <f>10-2.5</f>
        <v>7.5</v>
      </c>
      <c r="E242" s="52" t="s">
        <v>5862</v>
      </c>
      <c r="F242" s="228"/>
      <c r="G242" s="52"/>
      <c r="H242" s="217"/>
    </row>
    <row r="243" spans="3:8" x14ac:dyDescent="0.2">
      <c r="C243" s="246" t="s">
        <v>6027</v>
      </c>
      <c r="D243" s="345">
        <v>3.33</v>
      </c>
      <c r="E243" s="52" t="s">
        <v>5862</v>
      </c>
      <c r="F243" s="228"/>
      <c r="G243" s="52"/>
      <c r="H243" s="217"/>
    </row>
    <row r="244" spans="3:8" x14ac:dyDescent="0.2">
      <c r="C244" s="246" t="s">
        <v>6084</v>
      </c>
      <c r="D244" s="82">
        <v>41.582999999999998</v>
      </c>
      <c r="E244" s="52" t="s">
        <v>5864</v>
      </c>
      <c r="F244" s="228"/>
      <c r="G244" s="52"/>
      <c r="H244" s="217"/>
    </row>
    <row r="245" spans="3:8" x14ac:dyDescent="0.2">
      <c r="C245" s="246" t="s">
        <v>6085</v>
      </c>
      <c r="D245" s="345">
        <v>22.21</v>
      </c>
      <c r="E245" s="52" t="s">
        <v>5864</v>
      </c>
      <c r="F245" s="228"/>
      <c r="G245" s="52"/>
      <c r="H245" s="217"/>
    </row>
    <row r="246" spans="3:8" x14ac:dyDescent="0.2">
      <c r="C246" s="246" t="s">
        <v>6029</v>
      </c>
      <c r="D246" s="352">
        <f>D245+D244+D243*2.5+D242*1.5+(D242+D243)*0.5</f>
        <v>88.783000000000001</v>
      </c>
      <c r="E246" s="52" t="s">
        <v>5864</v>
      </c>
      <c r="F246" s="228"/>
      <c r="G246" s="52"/>
      <c r="H246" s="217"/>
    </row>
    <row r="247" spans="3:8" x14ac:dyDescent="0.2">
      <c r="C247" s="246"/>
      <c r="D247" s="65"/>
      <c r="E247" s="52"/>
      <c r="F247" s="228"/>
      <c r="G247" s="52"/>
      <c r="H247" s="217"/>
    </row>
    <row r="248" spans="3:8" x14ac:dyDescent="0.2">
      <c r="C248" s="246" t="s">
        <v>6031</v>
      </c>
      <c r="D248" s="65"/>
      <c r="E248" s="52"/>
      <c r="F248" s="228"/>
      <c r="G248" s="52"/>
      <c r="H248" s="217"/>
    </row>
    <row r="249" spans="3:8" x14ac:dyDescent="0.2">
      <c r="C249" s="246" t="s">
        <v>6023</v>
      </c>
      <c r="D249" s="352">
        <v>4.8333000000000004</v>
      </c>
      <c r="E249" s="52"/>
      <c r="F249" s="228"/>
      <c r="G249" s="52"/>
      <c r="H249" s="217"/>
    </row>
    <row r="250" spans="3:8" x14ac:dyDescent="0.2">
      <c r="C250" s="246" t="s">
        <v>6086</v>
      </c>
      <c r="D250" s="82">
        <v>15.734</v>
      </c>
      <c r="E250" s="52" t="s">
        <v>5864</v>
      </c>
      <c r="F250" s="228"/>
      <c r="G250" s="52"/>
      <c r="H250" s="217"/>
    </row>
    <row r="251" spans="3:8" x14ac:dyDescent="0.2">
      <c r="C251" s="246" t="s">
        <v>6028</v>
      </c>
      <c r="D251" s="82">
        <f>D250+D249*2.5+0.5*D249</f>
        <v>30.233900000000002</v>
      </c>
      <c r="E251" s="52" t="s">
        <v>5864</v>
      </c>
      <c r="F251" s="228"/>
      <c r="G251" s="52"/>
      <c r="H251" s="217"/>
    </row>
    <row r="252" spans="3:8" x14ac:dyDescent="0.2">
      <c r="C252" s="246"/>
      <c r="D252" s="65"/>
      <c r="E252" s="52"/>
      <c r="F252" s="228"/>
      <c r="G252" s="52"/>
      <c r="H252" s="217"/>
    </row>
    <row r="253" spans="3:8" x14ac:dyDescent="0.2">
      <c r="C253" s="246" t="s">
        <v>6032</v>
      </c>
      <c r="D253" s="352">
        <f>D251+D246+D239+D232</f>
        <v>312.76189999999997</v>
      </c>
      <c r="E253" s="52" t="s">
        <v>5864</v>
      </c>
      <c r="F253" s="228"/>
      <c r="G253" s="52"/>
      <c r="H253" s="217"/>
    </row>
    <row r="254" spans="3:8" x14ac:dyDescent="0.2">
      <c r="C254" s="349"/>
      <c r="D254" s="53"/>
      <c r="E254" s="52"/>
      <c r="H254" s="198"/>
    </row>
    <row r="255" spans="3:8" x14ac:dyDescent="0.2">
      <c r="C255" s="349" t="s">
        <v>6033</v>
      </c>
      <c r="D255" s="345"/>
      <c r="E255" s="52"/>
      <c r="F255" s="228"/>
      <c r="G255" s="227"/>
      <c r="H255" s="232"/>
    </row>
    <row r="256" spans="3:8" x14ac:dyDescent="0.2">
      <c r="C256" s="347" t="s">
        <v>6023</v>
      </c>
      <c r="D256" s="53">
        <v>32</v>
      </c>
      <c r="E256" s="52" t="s">
        <v>5862</v>
      </c>
      <c r="F256" s="228"/>
      <c r="G256" s="227"/>
      <c r="H256" s="232"/>
    </row>
    <row r="257" spans="3:8" x14ac:dyDescent="0.2">
      <c r="C257" s="347"/>
      <c r="H257" s="198"/>
    </row>
    <row r="258" spans="3:8" x14ac:dyDescent="0.2">
      <c r="C258" s="246" t="s">
        <v>6028</v>
      </c>
      <c r="D258" s="82">
        <v>63.148000000000003</v>
      </c>
      <c r="E258" s="52" t="s">
        <v>5864</v>
      </c>
      <c r="F258" s="62" t="s">
        <v>6087</v>
      </c>
      <c r="H258" s="198"/>
    </row>
    <row r="259" spans="3:8" x14ac:dyDescent="0.2">
      <c r="C259" s="310"/>
      <c r="H259" s="198"/>
    </row>
    <row r="260" spans="3:8" x14ac:dyDescent="0.2">
      <c r="C260" s="349" t="s">
        <v>6034</v>
      </c>
      <c r="D260" s="345"/>
      <c r="E260" s="52"/>
      <c r="H260" s="198"/>
    </row>
    <row r="261" spans="3:8" x14ac:dyDescent="0.2">
      <c r="C261" s="347" t="s">
        <v>6023</v>
      </c>
      <c r="D261" s="53">
        <v>32</v>
      </c>
      <c r="E261" s="52" t="s">
        <v>5862</v>
      </c>
      <c r="H261" s="198"/>
    </row>
    <row r="262" spans="3:8" x14ac:dyDescent="0.2">
      <c r="C262" s="347"/>
      <c r="H262" s="198"/>
    </row>
    <row r="263" spans="3:8" x14ac:dyDescent="0.2">
      <c r="C263" s="246" t="s">
        <v>6028</v>
      </c>
      <c r="D263" s="82">
        <v>53.673999999999999</v>
      </c>
      <c r="E263" s="52" t="s">
        <v>5864</v>
      </c>
      <c r="F263" s="62" t="s">
        <v>6087</v>
      </c>
      <c r="H263" s="198"/>
    </row>
    <row r="264" spans="3:8" x14ac:dyDescent="0.2">
      <c r="C264" s="246"/>
      <c r="D264" s="345"/>
      <c r="E264" s="52"/>
      <c r="H264" s="198"/>
    </row>
    <row r="265" spans="3:8" x14ac:dyDescent="0.2">
      <c r="C265" s="349" t="s">
        <v>6035</v>
      </c>
      <c r="D265" s="345"/>
      <c r="E265" s="52"/>
      <c r="H265" s="198"/>
    </row>
    <row r="266" spans="3:8" x14ac:dyDescent="0.2">
      <c r="C266" s="347" t="s">
        <v>6036</v>
      </c>
      <c r="D266" s="53">
        <v>1.5</v>
      </c>
      <c r="E266" s="52" t="s">
        <v>5862</v>
      </c>
      <c r="H266" s="198"/>
    </row>
    <row r="267" spans="3:8" x14ac:dyDescent="0.2">
      <c r="C267" s="347" t="s">
        <v>6088</v>
      </c>
      <c r="D267" s="53">
        <v>2.5</v>
      </c>
      <c r="E267" s="52" t="s">
        <v>5862</v>
      </c>
      <c r="H267" s="198"/>
    </row>
    <row r="268" spans="3:8" x14ac:dyDescent="0.2">
      <c r="C268" s="347" t="s">
        <v>6089</v>
      </c>
      <c r="D268" s="63">
        <f>(5.172+5.172)*2</f>
        <v>20.687999999999999</v>
      </c>
      <c r="E268" s="52" t="s">
        <v>5864</v>
      </c>
      <c r="H268" s="198"/>
    </row>
    <row r="269" spans="3:8" x14ac:dyDescent="0.2">
      <c r="C269" s="246" t="s">
        <v>6028</v>
      </c>
      <c r="D269" s="82">
        <f>D266*D267+D268</f>
        <v>24.437999999999999</v>
      </c>
      <c r="E269" s="52" t="s">
        <v>5864</v>
      </c>
      <c r="H269" s="198"/>
    </row>
    <row r="270" spans="3:8" x14ac:dyDescent="0.2">
      <c r="C270" s="246"/>
      <c r="D270" s="82"/>
      <c r="E270" s="52"/>
      <c r="H270" s="198"/>
    </row>
    <row r="271" spans="3:8" ht="13.5" thickBot="1" x14ac:dyDescent="0.25">
      <c r="C271" s="298"/>
      <c r="D271" s="191"/>
      <c r="E271" s="191"/>
      <c r="F271" s="191"/>
      <c r="G271" s="191"/>
      <c r="H271" s="192"/>
    </row>
    <row r="272" spans="3:8" x14ac:dyDescent="0.2">
      <c r="C272" s="296"/>
      <c r="D272" s="183"/>
      <c r="E272" s="184" t="s">
        <v>5841</v>
      </c>
      <c r="F272" s="184" t="str">
        <f>IF(F217="","",F217)</f>
        <v>Bridge St Final Tracing Quantities</v>
      </c>
      <c r="G272" s="184"/>
      <c r="H272" s="185"/>
    </row>
    <row r="273" spans="3:17" x14ac:dyDescent="0.2">
      <c r="C273" s="297"/>
      <c r="D273" s="52"/>
      <c r="E273" s="186" t="s">
        <v>5842</v>
      </c>
      <c r="F273" s="187">
        <f>IF(F218="","",F218)</f>
        <v>45950</v>
      </c>
      <c r="G273" s="186" t="s">
        <v>5843</v>
      </c>
      <c r="H273" s="188">
        <f>IF(H218="","",H218)</f>
        <v>20230339</v>
      </c>
    </row>
    <row r="274" spans="3:17" x14ac:dyDescent="0.2">
      <c r="C274" s="297"/>
      <c r="D274" s="52"/>
      <c r="E274" s="189" t="s">
        <v>5844</v>
      </c>
      <c r="F274" s="189" t="str">
        <f>IF(F219="","",F219)</f>
        <v>AI</v>
      </c>
      <c r="G274" s="189" t="s">
        <v>5845</v>
      </c>
      <c r="H274" s="190" t="str">
        <f>IF(H219="","",H219)</f>
        <v>AJH</v>
      </c>
    </row>
    <row r="275" spans="3:17" x14ac:dyDescent="0.2">
      <c r="C275" s="297"/>
      <c r="D275" s="52"/>
      <c r="E275" s="189" t="s">
        <v>5873</v>
      </c>
      <c r="F275" s="189">
        <f>F220+1</f>
        <v>6</v>
      </c>
      <c r="G275" s="189" t="s">
        <v>5874</v>
      </c>
      <c r="H275" s="190">
        <f>H220</f>
        <v>8</v>
      </c>
    </row>
    <row r="276" spans="3:17" ht="13.5" thickBot="1" x14ac:dyDescent="0.25">
      <c r="C276" s="298"/>
      <c r="D276" s="191"/>
      <c r="E276" s="191"/>
      <c r="F276" s="191"/>
      <c r="G276" s="191"/>
      <c r="H276" s="192"/>
    </row>
    <row r="277" spans="3:17" x14ac:dyDescent="0.2">
      <c r="C277" s="296"/>
      <c r="D277" s="218"/>
      <c r="E277" s="219"/>
      <c r="F277" s="183"/>
      <c r="G277" s="183"/>
      <c r="H277" s="220"/>
    </row>
    <row r="278" spans="3:17" x14ac:dyDescent="0.2">
      <c r="C278" s="347" t="s">
        <v>6037</v>
      </c>
      <c r="D278" s="53">
        <v>1.5</v>
      </c>
      <c r="E278" s="52" t="s">
        <v>5862</v>
      </c>
      <c r="H278" s="198"/>
    </row>
    <row r="279" spans="3:17" x14ac:dyDescent="0.2">
      <c r="C279" s="347" t="s">
        <v>6088</v>
      </c>
      <c r="D279" s="53">
        <v>2.5</v>
      </c>
      <c r="E279" s="52" t="s">
        <v>5862</v>
      </c>
      <c r="H279" s="198"/>
    </row>
    <row r="280" spans="3:17" x14ac:dyDescent="0.2">
      <c r="C280" s="347" t="s">
        <v>6089</v>
      </c>
      <c r="D280" s="63">
        <f>(5.172+5.172)*2</f>
        <v>20.687999999999999</v>
      </c>
      <c r="E280" s="52" t="s">
        <v>5864</v>
      </c>
      <c r="H280" s="198"/>
    </row>
    <row r="281" spans="3:17" x14ac:dyDescent="0.2">
      <c r="C281" s="246" t="s">
        <v>6028</v>
      </c>
      <c r="D281" s="82">
        <f>D278*D279+D280</f>
        <v>24.437999999999999</v>
      </c>
      <c r="E281" s="52" t="s">
        <v>5864</v>
      </c>
      <c r="H281" s="198"/>
    </row>
    <row r="282" spans="3:17" x14ac:dyDescent="0.2">
      <c r="C282" s="246"/>
      <c r="D282" s="345"/>
      <c r="E282" s="52"/>
      <c r="H282" s="198"/>
    </row>
    <row r="283" spans="3:17" x14ac:dyDescent="0.2">
      <c r="C283" s="317" t="s">
        <v>5840</v>
      </c>
      <c r="D283" s="353">
        <f>CEILING((D281+D269+D263+D258+D246+D239+D232+D227+D251)/9,1)</f>
        <v>196</v>
      </c>
      <c r="E283" s="318" t="s">
        <v>5898</v>
      </c>
      <c r="H283" s="198"/>
    </row>
    <row r="284" spans="3:17" x14ac:dyDescent="0.2">
      <c r="C284" s="310"/>
      <c r="H284" s="198"/>
      <c r="N284" s="91"/>
    </row>
    <row r="285" spans="3:17" x14ac:dyDescent="0.2">
      <c r="C285" s="310"/>
      <c r="H285" s="198"/>
      <c r="M285" s="91"/>
      <c r="N285" s="91"/>
      <c r="O285" s="85"/>
      <c r="P285" s="91"/>
      <c r="Q285" s="85"/>
    </row>
    <row r="286" spans="3:17" x14ac:dyDescent="0.2">
      <c r="C286" s="312" t="s">
        <v>5982</v>
      </c>
      <c r="F286" s="52"/>
      <c r="G286" s="52"/>
      <c r="H286" s="217"/>
      <c r="L286" s="113">
        <f>D292</f>
        <v>29</v>
      </c>
    </row>
    <row r="287" spans="3:17" x14ac:dyDescent="0.2">
      <c r="C287" s="310"/>
      <c r="F287" s="228"/>
      <c r="G287" s="251"/>
      <c r="H287" s="217"/>
    </row>
    <row r="288" spans="3:17" x14ac:dyDescent="0.2">
      <c r="C288" s="306" t="s">
        <v>5865</v>
      </c>
      <c r="D288" s="53">
        <v>3</v>
      </c>
      <c r="E288" s="57" t="s">
        <v>5862</v>
      </c>
      <c r="G288" s="228" t="s">
        <v>6000</v>
      </c>
      <c r="H288" s="354">
        <f>943.43-931.28</f>
        <v>12.149999999999977</v>
      </c>
    </row>
    <row r="289" spans="3:24" x14ac:dyDescent="0.2">
      <c r="C289" s="347" t="s">
        <v>6090</v>
      </c>
      <c r="D289" s="63">
        <f>12.5+3.333+25.43</f>
        <v>41.262999999999998</v>
      </c>
      <c r="E289" s="52" t="s">
        <v>5862</v>
      </c>
      <c r="G289" s="228" t="s">
        <v>6001</v>
      </c>
      <c r="H289" s="354">
        <f>940.71-928</f>
        <v>12.710000000000036</v>
      </c>
    </row>
    <row r="290" spans="3:24" x14ac:dyDescent="0.2">
      <c r="C290" s="246" t="s">
        <v>6091</v>
      </c>
      <c r="D290" s="327">
        <f>4+(10/12)+3.3333+10</f>
        <v>18.166633333333333</v>
      </c>
      <c r="E290" s="52" t="s">
        <v>5862</v>
      </c>
      <c r="F290" s="52"/>
      <c r="G290" s="52"/>
      <c r="H290" s="217"/>
    </row>
    <row r="291" spans="3:24" x14ac:dyDescent="0.2">
      <c r="C291" s="246"/>
      <c r="F291" s="52"/>
      <c r="G291" s="52"/>
      <c r="H291" s="229"/>
    </row>
    <row r="292" spans="3:24" x14ac:dyDescent="0.2">
      <c r="C292" s="317" t="s">
        <v>5840</v>
      </c>
      <c r="D292" s="353">
        <f>CEILING(((D288*(D289+D290+H288+H289))/9),1)</f>
        <v>29</v>
      </c>
      <c r="E292" s="318" t="s">
        <v>5898</v>
      </c>
      <c r="F292" s="227"/>
      <c r="G292" s="252"/>
      <c r="H292" s="232"/>
    </row>
    <row r="293" spans="3:24" x14ac:dyDescent="0.2">
      <c r="C293" s="347"/>
      <c r="D293" s="53"/>
      <c r="E293" s="52"/>
      <c r="F293" s="52"/>
      <c r="G293" s="52"/>
      <c r="H293" s="217"/>
    </row>
    <row r="294" spans="3:24" x14ac:dyDescent="0.2">
      <c r="C294" s="310"/>
      <c r="F294" s="228"/>
      <c r="G294" s="237"/>
      <c r="H294" s="217"/>
    </row>
    <row r="295" spans="3:24" ht="12.75" customHeight="1" x14ac:dyDescent="0.2">
      <c r="C295" s="384" t="s">
        <v>6190</v>
      </c>
      <c r="D295" s="385"/>
      <c r="E295" s="385"/>
      <c r="F295" s="385"/>
      <c r="G295" s="355"/>
      <c r="H295" s="217"/>
      <c r="L295" s="62">
        <f>D298</f>
        <v>8</v>
      </c>
    </row>
    <row r="296" spans="3:24" x14ac:dyDescent="0.2">
      <c r="C296" s="384"/>
      <c r="D296" s="385"/>
      <c r="E296" s="385"/>
      <c r="F296" s="385"/>
      <c r="G296" s="355"/>
      <c r="H296" s="217"/>
    </row>
    <row r="297" spans="3:24" x14ac:dyDescent="0.2">
      <c r="C297" s="310"/>
      <c r="H297" s="198"/>
      <c r="T297" s="112" t="s">
        <v>5911</v>
      </c>
      <c r="U297" s="111"/>
      <c r="V297" s="111"/>
      <c r="W297" s="111"/>
      <c r="X297" s="94"/>
    </row>
    <row r="298" spans="3:24" x14ac:dyDescent="0.2">
      <c r="C298" s="297" t="s">
        <v>5899</v>
      </c>
      <c r="D298" s="53">
        <v>8</v>
      </c>
      <c r="E298" s="52" t="s">
        <v>5974</v>
      </c>
      <c r="F298" s="52"/>
      <c r="G298" s="52"/>
      <c r="H298" s="217"/>
      <c r="T298" s="95" t="s">
        <v>5905</v>
      </c>
      <c r="U298" s="62" t="s">
        <v>5906</v>
      </c>
      <c r="V298" s="62" t="s">
        <v>5907</v>
      </c>
      <c r="W298" s="62" t="s">
        <v>5908</v>
      </c>
      <c r="X298" s="96"/>
    </row>
    <row r="299" spans="3:24" x14ac:dyDescent="0.2">
      <c r="C299" s="300" t="s">
        <v>5960</v>
      </c>
      <c r="D299" s="356">
        <f>170000*1.25</f>
        <v>212500</v>
      </c>
      <c r="E299" s="52" t="s">
        <v>5936</v>
      </c>
      <c r="F299" s="52"/>
      <c r="G299" s="52"/>
      <c r="H299" s="229"/>
      <c r="T299" s="95">
        <v>1</v>
      </c>
      <c r="U299" s="97">
        <v>30000</v>
      </c>
      <c r="V299" s="62">
        <f>81+5.375/12</f>
        <v>81.447916666666671</v>
      </c>
      <c r="W299" s="97">
        <f>U299/V299</f>
        <v>368.33354648932084</v>
      </c>
      <c r="X299" s="96"/>
    </row>
    <row r="300" spans="3:24" x14ac:dyDescent="0.2">
      <c r="C300" s="310" t="s">
        <v>5939</v>
      </c>
      <c r="D300" s="356">
        <f>90000*1.25</f>
        <v>112500</v>
      </c>
      <c r="E300" s="52" t="s">
        <v>5940</v>
      </c>
      <c r="F300" s="227"/>
      <c r="G300" s="252"/>
      <c r="H300" s="232"/>
      <c r="T300" s="95">
        <v>2</v>
      </c>
      <c r="U300" s="97">
        <v>34000</v>
      </c>
      <c r="V300" s="62">
        <f t="shared" ref="V300:V304" si="0">81+5.375/12</f>
        <v>81.447916666666671</v>
      </c>
      <c r="W300" s="97">
        <f t="shared" ref="W300:W304" si="1">U300/V300</f>
        <v>417.44468602123032</v>
      </c>
      <c r="X300" s="96"/>
    </row>
    <row r="301" spans="3:24" x14ac:dyDescent="0.2">
      <c r="C301" s="349"/>
      <c r="D301" s="53"/>
      <c r="E301" s="52"/>
      <c r="F301" s="52"/>
      <c r="G301" s="52"/>
      <c r="H301" s="217"/>
      <c r="T301" s="95">
        <v>3</v>
      </c>
      <c r="U301" s="97">
        <v>26713</v>
      </c>
      <c r="V301" s="62">
        <f t="shared" si="0"/>
        <v>81.447916666666671</v>
      </c>
      <c r="W301" s="97">
        <f t="shared" si="1"/>
        <v>327.97646757897428</v>
      </c>
      <c r="X301" s="96"/>
    </row>
    <row r="302" spans="3:24" x14ac:dyDescent="0.2">
      <c r="C302" s="349" t="s">
        <v>5900</v>
      </c>
      <c r="D302" s="356">
        <f>CEILING((D299+D300+40000)/D298,1000)</f>
        <v>46000</v>
      </c>
      <c r="H302" s="198"/>
      <c r="T302" s="95">
        <v>4</v>
      </c>
      <c r="U302" s="97">
        <v>31086</v>
      </c>
      <c r="V302" s="62">
        <f t="shared" si="0"/>
        <v>81.447916666666671</v>
      </c>
      <c r="W302" s="97">
        <f t="shared" si="1"/>
        <v>381.66722087223428</v>
      </c>
      <c r="X302" s="96"/>
    </row>
    <row r="303" spans="3:24" x14ac:dyDescent="0.2">
      <c r="C303" s="310"/>
      <c r="H303" s="198"/>
      <c r="T303" s="95">
        <v>5</v>
      </c>
      <c r="U303" s="97">
        <v>30658</v>
      </c>
      <c r="V303" s="62">
        <f t="shared" si="0"/>
        <v>81.447916666666671</v>
      </c>
      <c r="W303" s="97">
        <f t="shared" si="1"/>
        <v>376.41232894231996</v>
      </c>
      <c r="X303" s="96"/>
    </row>
    <row r="304" spans="3:24" x14ac:dyDescent="0.2">
      <c r="C304" s="312" t="s">
        <v>5985</v>
      </c>
      <c r="D304" s="57"/>
      <c r="E304" s="57"/>
      <c r="F304" s="228"/>
      <c r="H304" s="198"/>
      <c r="L304" s="62">
        <f>D308</f>
        <v>21</v>
      </c>
      <c r="T304" s="95">
        <v>7</v>
      </c>
      <c r="U304" s="97">
        <v>33657</v>
      </c>
      <c r="V304" s="62">
        <f t="shared" si="0"/>
        <v>81.447916666666671</v>
      </c>
      <c r="W304" s="97">
        <f t="shared" si="1"/>
        <v>413.23340580636909</v>
      </c>
      <c r="X304" s="96"/>
    </row>
    <row r="305" spans="3:24" x14ac:dyDescent="0.2">
      <c r="C305" s="300"/>
      <c r="D305" s="57"/>
      <c r="E305" s="57"/>
      <c r="F305" s="52"/>
      <c r="H305" s="198"/>
      <c r="T305" s="99"/>
      <c r="U305" s="100"/>
      <c r="V305" s="100" t="s">
        <v>5909</v>
      </c>
      <c r="W305" s="101">
        <f>AVERAGE(W299:W304)</f>
        <v>380.8446092850748</v>
      </c>
      <c r="X305" s="102" t="s">
        <v>5910</v>
      </c>
    </row>
    <row r="306" spans="3:24" x14ac:dyDescent="0.2">
      <c r="C306" s="306" t="s">
        <v>5986</v>
      </c>
      <c r="D306" s="53">
        <f>(943.24-939.48)+942.88-939.38</f>
        <v>7.2599999999999909</v>
      </c>
      <c r="E306" s="227" t="s">
        <v>5862</v>
      </c>
      <c r="F306" s="65" t="s">
        <v>5865</v>
      </c>
      <c r="G306" s="69">
        <v>2.5</v>
      </c>
      <c r="H306" s="198" t="s">
        <v>5862</v>
      </c>
    </row>
    <row r="307" spans="3:24" x14ac:dyDescent="0.2">
      <c r="C307" s="349" t="s">
        <v>5987</v>
      </c>
      <c r="D307" s="53">
        <f>(940.43-936.67)+(940.53-936.76)</f>
        <v>7.5299999999999727</v>
      </c>
      <c r="E307" s="227" t="s">
        <v>5862</v>
      </c>
      <c r="F307" s="52"/>
      <c r="H307" s="198"/>
      <c r="I307" s="52" t="s">
        <v>5901</v>
      </c>
      <c r="T307" s="112" t="s">
        <v>5912</v>
      </c>
      <c r="U307" s="111"/>
      <c r="V307" s="111"/>
      <c r="W307" s="111"/>
      <c r="X307" s="94"/>
    </row>
    <row r="308" spans="3:24" x14ac:dyDescent="0.2">
      <c r="C308" s="357" t="s">
        <v>5840</v>
      </c>
      <c r="D308" s="80">
        <f>CEILING(((D306*G306)+(D307*G306)/9),1)</f>
        <v>21</v>
      </c>
      <c r="E308" s="62" t="s">
        <v>5864</v>
      </c>
      <c r="F308" s="228"/>
      <c r="H308" s="198"/>
      <c r="I308" s="98" t="e">
        <f>#REF!/#REF!</f>
        <v>#REF!</v>
      </c>
      <c r="T308" s="95" t="s">
        <v>5905</v>
      </c>
      <c r="U308" s="62" t="s">
        <v>5906</v>
      </c>
      <c r="V308" s="62" t="s">
        <v>5907</v>
      </c>
      <c r="W308" s="62" t="s">
        <v>5908</v>
      </c>
      <c r="X308" s="96"/>
    </row>
    <row r="309" spans="3:24" x14ac:dyDescent="0.2">
      <c r="C309" s="310"/>
      <c r="F309" s="228"/>
      <c r="H309" s="198"/>
      <c r="I309" s="98" t="e">
        <f>#REF!/#REF!</f>
        <v>#REF!</v>
      </c>
      <c r="T309" s="95">
        <v>1</v>
      </c>
      <c r="U309" s="97">
        <v>29000</v>
      </c>
      <c r="V309" s="62">
        <f>92+10.125/12</f>
        <v>92.84375</v>
      </c>
      <c r="W309" s="97">
        <f>U309/V309</f>
        <v>312.35274318411308</v>
      </c>
      <c r="X309" s="96"/>
    </row>
    <row r="310" spans="3:24" x14ac:dyDescent="0.2">
      <c r="C310" s="312" t="s">
        <v>5995</v>
      </c>
      <c r="D310" s="57"/>
      <c r="E310" s="57"/>
      <c r="F310" s="228"/>
      <c r="H310" s="198"/>
      <c r="L310" s="62">
        <f>D315</f>
        <v>90.88</v>
      </c>
      <c r="T310" s="95">
        <v>3</v>
      </c>
      <c r="U310" s="97">
        <v>39505</v>
      </c>
      <c r="V310" s="62">
        <f>92+10.125/12</f>
        <v>92.84375</v>
      </c>
      <c r="W310" s="97">
        <f>U310/V310</f>
        <v>425.49983170649614</v>
      </c>
      <c r="X310" s="96"/>
    </row>
    <row r="311" spans="3:24" x14ac:dyDescent="0.2">
      <c r="C311" s="300"/>
      <c r="D311" s="57"/>
      <c r="E311" s="57"/>
      <c r="F311" s="52"/>
      <c r="H311" s="198"/>
      <c r="T311" s="95">
        <v>4</v>
      </c>
      <c r="U311" s="97">
        <v>34781</v>
      </c>
      <c r="V311" s="62">
        <f>92+10.125/12</f>
        <v>92.84375</v>
      </c>
      <c r="W311" s="97">
        <f>U311/V311</f>
        <v>374.61864692022885</v>
      </c>
      <c r="X311" s="96"/>
    </row>
    <row r="312" spans="3:24" x14ac:dyDescent="0.2">
      <c r="C312" s="306" t="s">
        <v>5998</v>
      </c>
      <c r="D312" s="345">
        <f>1.5+12.25+19.75+1.5</f>
        <v>35</v>
      </c>
      <c r="E312" s="227" t="s">
        <v>5862</v>
      </c>
      <c r="G312" s="228" t="s">
        <v>5997</v>
      </c>
      <c r="H312" s="358">
        <f>1.5+19+13+1.5</f>
        <v>35</v>
      </c>
      <c r="I312" s="198" t="s">
        <v>5862</v>
      </c>
      <c r="T312" s="95">
        <v>5</v>
      </c>
      <c r="U312" s="97">
        <v>40000</v>
      </c>
      <c r="V312" s="62">
        <f>92+10.125/12</f>
        <v>92.84375</v>
      </c>
      <c r="W312" s="97">
        <f>U312/V312</f>
        <v>430.83136990912152</v>
      </c>
      <c r="X312" s="96"/>
    </row>
    <row r="313" spans="3:24" x14ac:dyDescent="0.2">
      <c r="C313" s="398" t="s">
        <v>6092</v>
      </c>
      <c r="D313" s="399">
        <f>(942.88-939.38)+1.5+(943.24-939.48)+1.5</f>
        <v>10.259999999999991</v>
      </c>
      <c r="E313" s="400" t="s">
        <v>5862</v>
      </c>
      <c r="G313" s="58" t="s">
        <v>6092</v>
      </c>
      <c r="H313" s="359">
        <f>(940.43-936.67)+1.5+(940.53-936.67)+1.5</f>
        <v>10.620000000000005</v>
      </c>
      <c r="I313" s="227" t="s">
        <v>5862</v>
      </c>
      <c r="T313" s="95"/>
      <c r="U313" s="97"/>
      <c r="W313" s="97"/>
      <c r="X313" s="96"/>
    </row>
    <row r="314" spans="3:24" x14ac:dyDescent="0.2">
      <c r="C314" s="398"/>
      <c r="D314" s="399"/>
      <c r="E314" s="400"/>
      <c r="G314" s="58"/>
      <c r="H314" s="360"/>
      <c r="I314" s="227"/>
      <c r="T314" s="95"/>
      <c r="U314" s="97"/>
      <c r="W314" s="97"/>
      <c r="X314" s="96"/>
    </row>
    <row r="315" spans="3:24" x14ac:dyDescent="0.2">
      <c r="C315" s="349" t="s">
        <v>5996</v>
      </c>
      <c r="D315" s="345">
        <f>D312+H312+H313+D313</f>
        <v>90.88</v>
      </c>
      <c r="E315" s="227" t="s">
        <v>5862</v>
      </c>
      <c r="F315" s="52"/>
      <c r="H315" s="198"/>
      <c r="T315" s="99"/>
      <c r="U315" s="101"/>
      <c r="V315" s="100" t="s">
        <v>5909</v>
      </c>
      <c r="W315" s="101">
        <f>AVERAGE(W309:W312)</f>
        <v>385.82564792998994</v>
      </c>
      <c r="X315" s="102" t="s">
        <v>5910</v>
      </c>
    </row>
    <row r="316" spans="3:24" x14ac:dyDescent="0.2">
      <c r="C316" s="310"/>
      <c r="H316" s="198"/>
      <c r="U316" s="97"/>
      <c r="W316" s="97"/>
    </row>
    <row r="317" spans="3:24" x14ac:dyDescent="0.2">
      <c r="C317" s="310"/>
      <c r="H317" s="198"/>
      <c r="V317" s="65" t="s">
        <v>5913</v>
      </c>
      <c r="W317" s="97">
        <f>90000/8/51</f>
        <v>220.58823529411765</v>
      </c>
      <c r="X317" s="62" t="s">
        <v>5910</v>
      </c>
    </row>
    <row r="318" spans="3:24" x14ac:dyDescent="0.2">
      <c r="C318" s="312" t="s">
        <v>5988</v>
      </c>
      <c r="D318" s="57"/>
      <c r="E318" s="57"/>
      <c r="F318" s="228"/>
      <c r="H318" s="198"/>
      <c r="L318" s="62">
        <f>D323</f>
        <v>32</v>
      </c>
      <c r="V318" s="65" t="s">
        <v>5914</v>
      </c>
      <c r="W318" s="97">
        <f>AVERAGE(W305,W315)-W317</f>
        <v>162.74689331341474</v>
      </c>
      <c r="X318" s="62" t="s">
        <v>5910</v>
      </c>
    </row>
    <row r="319" spans="3:24" x14ac:dyDescent="0.2">
      <c r="C319" s="300"/>
      <c r="D319" s="57"/>
      <c r="E319" s="57"/>
      <c r="F319" s="52"/>
      <c r="H319" s="198"/>
      <c r="V319" s="65" t="s">
        <v>5916</v>
      </c>
      <c r="W319" s="85">
        <f>W317/W318</f>
        <v>1.355406734980269</v>
      </c>
    </row>
    <row r="320" spans="3:24" x14ac:dyDescent="0.2">
      <c r="C320" s="306" t="s">
        <v>5902</v>
      </c>
      <c r="D320" s="53">
        <v>8</v>
      </c>
      <c r="E320" s="227" t="s">
        <v>5974</v>
      </c>
      <c r="F320" s="52"/>
      <c r="H320" s="198"/>
    </row>
    <row r="321" spans="2:12" x14ac:dyDescent="0.2">
      <c r="C321" s="349" t="s">
        <v>5903</v>
      </c>
      <c r="D321" s="53">
        <v>2</v>
      </c>
      <c r="E321" s="227" t="s">
        <v>5974</v>
      </c>
      <c r="F321" s="52"/>
      <c r="H321" s="198"/>
    </row>
    <row r="322" spans="2:12" x14ac:dyDescent="0.2">
      <c r="C322" s="246" t="s">
        <v>5904</v>
      </c>
      <c r="D322" s="69">
        <v>2</v>
      </c>
      <c r="E322" s="62" t="s">
        <v>5974</v>
      </c>
      <c r="F322" s="228"/>
      <c r="H322" s="198"/>
    </row>
    <row r="323" spans="2:12" x14ac:dyDescent="0.2">
      <c r="C323" s="361" t="s">
        <v>5840</v>
      </c>
      <c r="D323" s="80">
        <f>D320*D321*D322</f>
        <v>32</v>
      </c>
      <c r="E323" s="62" t="s">
        <v>5974</v>
      </c>
      <c r="F323" s="228"/>
      <c r="H323" s="198"/>
    </row>
    <row r="324" spans="2:12" x14ac:dyDescent="0.2">
      <c r="C324" s="361"/>
      <c r="D324" s="80"/>
      <c r="F324" s="228"/>
      <c r="H324" s="198"/>
    </row>
    <row r="325" spans="2:12" x14ac:dyDescent="0.2">
      <c r="C325" s="361"/>
      <c r="D325" s="80"/>
      <c r="F325" s="228"/>
      <c r="H325" s="198"/>
    </row>
    <row r="326" spans="2:12" ht="13.5" thickBot="1" x14ac:dyDescent="0.25">
      <c r="C326" s="298"/>
      <c r="D326" s="191"/>
      <c r="E326" s="191"/>
      <c r="F326" s="191"/>
      <c r="G326" s="191"/>
      <c r="H326" s="192"/>
    </row>
    <row r="327" spans="2:12" x14ac:dyDescent="0.2">
      <c r="C327" s="296"/>
      <c r="D327" s="183"/>
      <c r="E327" s="184" t="s">
        <v>5841</v>
      </c>
      <c r="F327" s="184" t="str">
        <f>IF(F272="","",F272)</f>
        <v>Bridge St Final Tracing Quantities</v>
      </c>
      <c r="G327" s="184"/>
      <c r="H327" s="185"/>
    </row>
    <row r="328" spans="2:12" x14ac:dyDescent="0.2">
      <c r="C328" s="297"/>
      <c r="D328" s="52"/>
      <c r="E328" s="186" t="s">
        <v>5842</v>
      </c>
      <c r="F328" s="187">
        <f>IF(F273="","",F273)</f>
        <v>45950</v>
      </c>
      <c r="G328" s="187" t="str">
        <f t="shared" ref="G328" si="2">IF(G273="","",G273)</f>
        <v>Job No. :</v>
      </c>
      <c r="H328" s="188">
        <f>H273</f>
        <v>20230339</v>
      </c>
    </row>
    <row r="329" spans="2:12" x14ac:dyDescent="0.2">
      <c r="C329" s="297"/>
      <c r="D329" s="52"/>
      <c r="E329" s="189" t="s">
        <v>5844</v>
      </c>
      <c r="F329" s="189" t="str">
        <f>F274</f>
        <v>AI</v>
      </c>
      <c r="G329" s="189" t="s">
        <v>5845</v>
      </c>
      <c r="H329" s="190" t="str">
        <f>H274</f>
        <v>AJH</v>
      </c>
    </row>
    <row r="330" spans="2:12" x14ac:dyDescent="0.2">
      <c r="C330" s="297"/>
      <c r="D330" s="52"/>
      <c r="E330" s="189" t="s">
        <v>5873</v>
      </c>
      <c r="F330" s="189">
        <f>F275+1</f>
        <v>7</v>
      </c>
      <c r="G330" s="189" t="s">
        <v>5874</v>
      </c>
      <c r="H330" s="190">
        <f>H275</f>
        <v>8</v>
      </c>
    </row>
    <row r="331" spans="2:12" ht="13.5" thickBot="1" x14ac:dyDescent="0.25">
      <c r="C331" s="298"/>
      <c r="D331" s="191"/>
      <c r="E331" s="191"/>
      <c r="F331" s="191"/>
      <c r="G331" s="191"/>
      <c r="H331" s="192"/>
    </row>
    <row r="332" spans="2:12" x14ac:dyDescent="0.2">
      <c r="C332" s="296"/>
      <c r="D332" s="218"/>
      <c r="E332" s="219"/>
      <c r="F332" s="183"/>
      <c r="G332" s="183"/>
      <c r="H332" s="220"/>
    </row>
    <row r="333" spans="2:12" x14ac:dyDescent="0.2">
      <c r="C333" s="384" t="s">
        <v>6191</v>
      </c>
      <c r="D333" s="385"/>
      <c r="E333" s="385"/>
      <c r="F333" s="385"/>
      <c r="G333" s="385"/>
      <c r="H333" s="386"/>
    </row>
    <row r="334" spans="2:12" x14ac:dyDescent="0.2">
      <c r="C334" s="384"/>
      <c r="D334" s="385"/>
      <c r="E334" s="385"/>
      <c r="F334" s="385"/>
      <c r="G334" s="385"/>
      <c r="H334" s="386"/>
    </row>
    <row r="335" spans="2:12" x14ac:dyDescent="0.2">
      <c r="C335" s="361" t="s">
        <v>5840</v>
      </c>
      <c r="D335" s="80">
        <f>D323</f>
        <v>32</v>
      </c>
      <c r="E335" s="62" t="s">
        <v>5974</v>
      </c>
      <c r="F335" s="52"/>
      <c r="H335" s="198"/>
    </row>
    <row r="336" spans="2:12" x14ac:dyDescent="0.2">
      <c r="B336" s="62" t="e">
        <f>B222+1</f>
        <v>#REF!</v>
      </c>
      <c r="C336" s="312" t="s">
        <v>5937</v>
      </c>
      <c r="F336" s="228"/>
      <c r="H336" s="198"/>
      <c r="L336" s="62">
        <f>D341</f>
        <v>178</v>
      </c>
    </row>
    <row r="337" spans="3:12" x14ac:dyDescent="0.2">
      <c r="C337" s="310"/>
      <c r="D337" s="329"/>
      <c r="F337" s="227"/>
      <c r="H337" s="198"/>
    </row>
    <row r="338" spans="3:12" x14ac:dyDescent="0.2">
      <c r="C338" s="246" t="s">
        <v>5944</v>
      </c>
      <c r="D338" s="362">
        <f>4.625*6+6.25*9+1.666666+2.458333</f>
        <v>88.124999000000003</v>
      </c>
      <c r="E338" s="62" t="s">
        <v>5862</v>
      </c>
      <c r="F338" s="265"/>
      <c r="H338" s="198"/>
    </row>
    <row r="339" spans="3:12" x14ac:dyDescent="0.2">
      <c r="C339" s="246" t="s">
        <v>5945</v>
      </c>
      <c r="D339" s="362">
        <f>4.625*6+6.25*9+2*2.458333</f>
        <v>88.916666000000006</v>
      </c>
      <c r="E339" s="62" t="s">
        <v>5862</v>
      </c>
      <c r="F339" s="265"/>
      <c r="G339" s="60"/>
      <c r="H339" s="201"/>
    </row>
    <row r="340" spans="3:12" x14ac:dyDescent="0.2">
      <c r="C340" s="246"/>
      <c r="D340" s="69"/>
      <c r="F340" s="52"/>
      <c r="G340" s="64"/>
      <c r="H340" s="226"/>
    </row>
    <row r="341" spans="3:12" x14ac:dyDescent="0.2">
      <c r="C341" s="246" t="s">
        <v>5840</v>
      </c>
      <c r="D341" s="62">
        <f>_xlfn.CEILING.MATH(D338+D339,1)</f>
        <v>178</v>
      </c>
      <c r="E341" s="62" t="s">
        <v>5862</v>
      </c>
      <c r="F341" s="228"/>
      <c r="G341" s="57"/>
      <c r="H341" s="201"/>
    </row>
    <row r="342" spans="3:12" x14ac:dyDescent="0.2">
      <c r="C342" s="310"/>
      <c r="F342" s="52"/>
      <c r="G342" s="52"/>
      <c r="H342" s="217"/>
    </row>
    <row r="343" spans="3:12" x14ac:dyDescent="0.2">
      <c r="C343" s="312" t="s">
        <v>6063</v>
      </c>
      <c r="D343" s="80"/>
      <c r="E343" s="80"/>
      <c r="F343" s="58"/>
      <c r="H343" s="198"/>
      <c r="L343" s="62">
        <f>D347</f>
        <v>26</v>
      </c>
    </row>
    <row r="344" spans="3:12" x14ac:dyDescent="0.2">
      <c r="C344" s="310"/>
      <c r="D344" s="329"/>
      <c r="F344" s="227"/>
      <c r="H344" s="198"/>
    </row>
    <row r="345" spans="3:12" x14ac:dyDescent="0.2">
      <c r="C345" s="246" t="s">
        <v>5953</v>
      </c>
      <c r="D345" s="362">
        <f>25+(11/12)</f>
        <v>25.916666666666668</v>
      </c>
      <c r="E345" s="62" t="s">
        <v>5862</v>
      </c>
      <c r="F345" s="52"/>
      <c r="H345" s="198"/>
    </row>
    <row r="346" spans="3:12" x14ac:dyDescent="0.2">
      <c r="C346" s="246"/>
      <c r="D346" s="329"/>
      <c r="F346" s="228"/>
      <c r="G346" s="60"/>
      <c r="H346" s="201"/>
    </row>
    <row r="347" spans="3:12" x14ac:dyDescent="0.2">
      <c r="C347" s="246" t="s">
        <v>5840</v>
      </c>
      <c r="D347" s="62">
        <f>_xlfn.CEILING.MATH(D345,1)</f>
        <v>26</v>
      </c>
      <c r="E347" s="62" t="s">
        <v>5862</v>
      </c>
      <c r="F347" s="52"/>
      <c r="G347" s="64"/>
      <c r="H347" s="226"/>
    </row>
    <row r="348" spans="3:12" x14ac:dyDescent="0.2">
      <c r="C348" s="310"/>
      <c r="F348" s="52"/>
      <c r="G348" s="52"/>
      <c r="H348" s="217"/>
    </row>
    <row r="349" spans="3:12" x14ac:dyDescent="0.2">
      <c r="C349" s="312" t="s">
        <v>5989</v>
      </c>
      <c r="F349" s="228"/>
      <c r="H349" s="198"/>
      <c r="L349" s="62">
        <f>D355</f>
        <v>66</v>
      </c>
    </row>
    <row r="350" spans="3:12" x14ac:dyDescent="0.2">
      <c r="C350" s="310"/>
      <c r="D350" s="329"/>
      <c r="F350" s="227"/>
      <c r="H350" s="198"/>
    </row>
    <row r="351" spans="3:12" x14ac:dyDescent="0.2">
      <c r="C351" s="246" t="s">
        <v>5980</v>
      </c>
      <c r="D351" s="362">
        <f>431.905+52.384</f>
        <v>484.28899999999999</v>
      </c>
      <c r="E351" s="62" t="s">
        <v>5864</v>
      </c>
      <c r="F351" s="52"/>
      <c r="H351" s="198"/>
    </row>
    <row r="352" spans="3:12" x14ac:dyDescent="0.2">
      <c r="C352" s="246" t="s">
        <v>5981</v>
      </c>
      <c r="D352" s="362">
        <f>341.654+58.85</f>
        <v>400.50400000000002</v>
      </c>
      <c r="E352" s="62" t="s">
        <v>5864</v>
      </c>
      <c r="F352" s="228"/>
      <c r="G352" s="60"/>
      <c r="H352" s="201"/>
    </row>
    <row r="353" spans="3:12" x14ac:dyDescent="0.2">
      <c r="C353" s="246" t="s">
        <v>5976</v>
      </c>
      <c r="D353" s="329">
        <v>2</v>
      </c>
      <c r="E353" s="62" t="s">
        <v>5862</v>
      </c>
      <c r="F353" s="52"/>
      <c r="G353" s="64"/>
      <c r="H353" s="226"/>
    </row>
    <row r="354" spans="3:12" x14ac:dyDescent="0.2">
      <c r="C354" s="246"/>
      <c r="D354" s="69"/>
      <c r="F354" s="228"/>
      <c r="G354" s="57"/>
      <c r="H354" s="201"/>
    </row>
    <row r="355" spans="3:12" x14ac:dyDescent="0.2">
      <c r="C355" s="246" t="s">
        <v>5840</v>
      </c>
      <c r="D355" s="62">
        <f>CEILING((D353*(D351+D352))/27,1)</f>
        <v>66</v>
      </c>
      <c r="E355" s="62" t="s">
        <v>5860</v>
      </c>
      <c r="F355" s="52"/>
      <c r="G355" s="52"/>
      <c r="H355" s="217"/>
    </row>
    <row r="356" spans="3:12" x14ac:dyDescent="0.2">
      <c r="C356" s="310"/>
      <c r="H356" s="198"/>
    </row>
    <row r="357" spans="3:12" x14ac:dyDescent="0.2">
      <c r="C357" s="312" t="s">
        <v>5990</v>
      </c>
      <c r="F357" s="228"/>
      <c r="H357" s="198"/>
      <c r="L357" s="62">
        <f>D362</f>
        <v>108</v>
      </c>
    </row>
    <row r="358" spans="3:12" x14ac:dyDescent="0.2">
      <c r="C358" s="310"/>
      <c r="D358" s="329"/>
      <c r="F358" s="227"/>
      <c r="H358" s="198"/>
    </row>
    <row r="359" spans="3:12" x14ac:dyDescent="0.2">
      <c r="C359" s="246" t="s">
        <v>5983</v>
      </c>
      <c r="D359" s="362">
        <f>18.884+19.19+2.586+23.763</f>
        <v>64.423000000000002</v>
      </c>
      <c r="E359" s="62" t="s">
        <v>5862</v>
      </c>
      <c r="F359" s="52"/>
      <c r="H359" s="198"/>
    </row>
    <row r="360" spans="3:12" x14ac:dyDescent="0.2">
      <c r="C360" s="246" t="s">
        <v>5984</v>
      </c>
      <c r="D360" s="362">
        <f>24.2+18.827</f>
        <v>43.027000000000001</v>
      </c>
      <c r="E360" s="62" t="s">
        <v>5862</v>
      </c>
      <c r="F360" s="228"/>
      <c r="G360" s="60"/>
      <c r="H360" s="201"/>
    </row>
    <row r="361" spans="3:12" x14ac:dyDescent="0.2">
      <c r="C361" s="246"/>
      <c r="D361" s="329"/>
      <c r="F361" s="52"/>
      <c r="G361" s="64"/>
      <c r="H361" s="226"/>
    </row>
    <row r="362" spans="3:12" x14ac:dyDescent="0.2">
      <c r="C362" s="246" t="s">
        <v>5840</v>
      </c>
      <c r="D362" s="62">
        <f>CEILING(D359+D360,1)</f>
        <v>108</v>
      </c>
      <c r="E362" s="62" t="s">
        <v>5862</v>
      </c>
      <c r="F362" s="228"/>
      <c r="G362" s="57"/>
      <c r="H362" s="201"/>
    </row>
    <row r="363" spans="3:12" x14ac:dyDescent="0.2">
      <c r="C363" s="310"/>
      <c r="F363" s="52"/>
      <c r="G363" s="52"/>
      <c r="H363" s="217"/>
    </row>
    <row r="364" spans="3:12" x14ac:dyDescent="0.2">
      <c r="C364" s="363"/>
      <c r="D364" s="225"/>
      <c r="E364" s="225"/>
      <c r="F364" s="225"/>
      <c r="G364" s="225"/>
      <c r="H364" s="253"/>
    </row>
    <row r="365" spans="3:12" x14ac:dyDescent="0.2">
      <c r="C365" s="312" t="s">
        <v>6073</v>
      </c>
      <c r="F365" s="228"/>
      <c r="H365" s="198"/>
      <c r="L365" s="62">
        <f>D370</f>
        <v>60</v>
      </c>
    </row>
    <row r="366" spans="3:12" x14ac:dyDescent="0.2">
      <c r="C366" s="310"/>
      <c r="D366" s="329"/>
      <c r="F366" s="227"/>
      <c r="H366" s="198"/>
    </row>
    <row r="367" spans="3:12" x14ac:dyDescent="0.2">
      <c r="C367" s="246" t="s">
        <v>5983</v>
      </c>
      <c r="D367" s="362">
        <f>11+1/12+1.5*2+9.75</f>
        <v>23.833333333333336</v>
      </c>
      <c r="E367" s="62" t="s">
        <v>5862</v>
      </c>
      <c r="F367" s="52"/>
      <c r="H367" s="198"/>
    </row>
    <row r="368" spans="3:12" x14ac:dyDescent="0.2">
      <c r="C368" s="246" t="s">
        <v>5984</v>
      </c>
      <c r="D368" s="329">
        <f>25+8+1.5*2</f>
        <v>36</v>
      </c>
      <c r="E368" s="62" t="s">
        <v>5862</v>
      </c>
      <c r="F368" s="228"/>
      <c r="G368" s="60"/>
      <c r="H368" s="201"/>
    </row>
    <row r="369" spans="3:12" x14ac:dyDescent="0.2">
      <c r="C369" s="246"/>
      <c r="D369" s="329"/>
      <c r="F369" s="52"/>
      <c r="G369" s="64"/>
      <c r="H369" s="226"/>
    </row>
    <row r="370" spans="3:12" x14ac:dyDescent="0.2">
      <c r="C370" s="246" t="s">
        <v>5840</v>
      </c>
      <c r="D370" s="62">
        <f>CEILING(D367+D368,1)</f>
        <v>60</v>
      </c>
      <c r="E370" s="62" t="s">
        <v>5862</v>
      </c>
      <c r="F370" s="228"/>
      <c r="G370" s="57"/>
      <c r="H370" s="201"/>
    </row>
    <row r="371" spans="3:12" x14ac:dyDescent="0.2">
      <c r="C371" s="310"/>
      <c r="H371" s="198"/>
    </row>
    <row r="372" spans="3:12" x14ac:dyDescent="0.2">
      <c r="C372" s="312" t="s">
        <v>6046</v>
      </c>
      <c r="D372" s="364"/>
      <c r="E372" s="365"/>
      <c r="F372" s="57"/>
      <c r="G372" s="57"/>
      <c r="H372" s="201"/>
      <c r="L372" s="62">
        <f>D375</f>
        <v>89</v>
      </c>
    </row>
    <row r="373" spans="3:12" x14ac:dyDescent="0.2">
      <c r="C373" s="300"/>
      <c r="D373" s="53"/>
      <c r="E373" s="227"/>
      <c r="F373" s="52"/>
      <c r="G373" s="52"/>
      <c r="H373" s="217"/>
    </row>
    <row r="374" spans="3:12" x14ac:dyDescent="0.2">
      <c r="C374" s="306" t="s">
        <v>5955</v>
      </c>
      <c r="D374" s="53">
        <v>800</v>
      </c>
      <c r="E374" s="227" t="s">
        <v>5864</v>
      </c>
      <c r="F374" s="52"/>
      <c r="G374" s="52"/>
      <c r="H374" s="217"/>
    </row>
    <row r="375" spans="3:12" x14ac:dyDescent="0.2">
      <c r="C375" s="246" t="s">
        <v>5840</v>
      </c>
      <c r="D375" s="80">
        <f>CEILING(D374/9,1)</f>
        <v>89</v>
      </c>
      <c r="E375" s="62" t="s">
        <v>5898</v>
      </c>
      <c r="F375" s="52"/>
      <c r="G375" s="52"/>
      <c r="H375" s="217"/>
    </row>
    <row r="376" spans="3:12" x14ac:dyDescent="0.2">
      <c r="C376" s="246"/>
      <c r="D376" s="80"/>
      <c r="F376" s="52"/>
      <c r="G376" s="52"/>
      <c r="H376" s="217"/>
    </row>
    <row r="377" spans="3:12" x14ac:dyDescent="0.2">
      <c r="C377" s="312" t="s">
        <v>6047</v>
      </c>
      <c r="D377" s="364"/>
      <c r="E377" s="365"/>
      <c r="F377" s="52"/>
      <c r="G377" s="52"/>
      <c r="H377" s="217"/>
      <c r="L377" s="62">
        <f>D380</f>
        <v>107</v>
      </c>
    </row>
    <row r="378" spans="3:12" x14ac:dyDescent="0.2">
      <c r="C378" s="310"/>
      <c r="F378" s="52"/>
      <c r="G378" s="52"/>
      <c r="H378" s="217"/>
    </row>
    <row r="379" spans="3:12" x14ac:dyDescent="0.2">
      <c r="C379" s="306" t="s">
        <v>5954</v>
      </c>
      <c r="D379" s="53">
        <v>960</v>
      </c>
      <c r="E379" s="227" t="s">
        <v>5864</v>
      </c>
      <c r="F379" s="52"/>
      <c r="G379" s="52"/>
      <c r="H379" s="217"/>
    </row>
    <row r="380" spans="3:12" x14ac:dyDescent="0.2">
      <c r="C380" s="246" t="s">
        <v>5840</v>
      </c>
      <c r="D380" s="80">
        <f>CEILING(D379/9,1)</f>
        <v>107</v>
      </c>
      <c r="E380" s="62" t="s">
        <v>5898</v>
      </c>
      <c r="F380" s="57"/>
      <c r="G380" s="57"/>
      <c r="H380" s="201"/>
    </row>
    <row r="381" spans="3:12" ht="13.5" thickBot="1" x14ac:dyDescent="0.25">
      <c r="C381" s="298"/>
      <c r="D381" s="191"/>
      <c r="E381" s="191"/>
      <c r="F381" s="191"/>
      <c r="G381" s="191"/>
      <c r="H381" s="192"/>
    </row>
    <row r="382" spans="3:12" x14ac:dyDescent="0.2">
      <c r="C382" s="296"/>
      <c r="D382" s="183"/>
      <c r="E382" s="184" t="s">
        <v>5841</v>
      </c>
      <c r="F382" s="184" t="str">
        <f>IF(F327="","",F327)</f>
        <v>Bridge St Final Tracing Quantities</v>
      </c>
      <c r="G382" s="184"/>
      <c r="H382" s="185"/>
    </row>
    <row r="383" spans="3:12" x14ac:dyDescent="0.2">
      <c r="C383" s="297"/>
      <c r="D383" s="52"/>
      <c r="E383" s="186" t="s">
        <v>5842</v>
      </c>
      <c r="F383" s="187">
        <f>IF(F328="","",F328)</f>
        <v>45950</v>
      </c>
      <c r="G383" s="187" t="str">
        <f t="shared" ref="G383" si="3">IF(G328="","",G328)</f>
        <v>Job No. :</v>
      </c>
      <c r="H383" s="188">
        <f>H328</f>
        <v>20230339</v>
      </c>
    </row>
    <row r="384" spans="3:12" x14ac:dyDescent="0.2">
      <c r="C384" s="297"/>
      <c r="D384" s="52"/>
      <c r="E384" s="189" t="s">
        <v>5844</v>
      </c>
      <c r="F384" s="189" t="str">
        <f>F329</f>
        <v>AI</v>
      </c>
      <c r="G384" s="189" t="s">
        <v>5845</v>
      </c>
      <c r="H384" s="190" t="str">
        <f>H329</f>
        <v>AJH</v>
      </c>
    </row>
    <row r="385" spans="3:17" x14ac:dyDescent="0.2">
      <c r="C385" s="297"/>
      <c r="D385" s="52"/>
      <c r="E385" s="189" t="s">
        <v>5873</v>
      </c>
      <c r="F385" s="189">
        <f>F330+1</f>
        <v>8</v>
      </c>
      <c r="G385" s="189" t="s">
        <v>5874</v>
      </c>
      <c r="H385" s="190">
        <f>H330</f>
        <v>8</v>
      </c>
    </row>
    <row r="386" spans="3:17" ht="13.5" thickBot="1" x14ac:dyDescent="0.25">
      <c r="C386" s="298"/>
      <c r="D386" s="191"/>
      <c r="E386" s="191"/>
      <c r="F386" s="191"/>
      <c r="G386" s="191"/>
      <c r="H386" s="192"/>
    </row>
    <row r="387" spans="3:17" x14ac:dyDescent="0.2">
      <c r="C387" s="296"/>
      <c r="D387" s="218"/>
      <c r="E387" s="219"/>
      <c r="F387" s="183"/>
      <c r="G387" s="183"/>
      <c r="H387" s="220"/>
    </row>
    <row r="388" spans="3:17" x14ac:dyDescent="0.2">
      <c r="C388" s="312" t="s">
        <v>5991</v>
      </c>
      <c r="D388" s="364"/>
      <c r="E388" s="365"/>
      <c r="F388" s="52"/>
      <c r="G388" s="52"/>
      <c r="H388" s="217"/>
      <c r="L388" s="62">
        <f>D393</f>
        <v>64</v>
      </c>
    </row>
    <row r="389" spans="3:17" x14ac:dyDescent="0.2">
      <c r="C389" s="310"/>
      <c r="F389" s="52"/>
      <c r="G389" s="52"/>
      <c r="H389" s="217"/>
    </row>
    <row r="390" spans="3:17" x14ac:dyDescent="0.2">
      <c r="C390" s="306" t="s">
        <v>6178</v>
      </c>
      <c r="D390" s="53">
        <v>32</v>
      </c>
      <c r="E390" s="227" t="s">
        <v>5862</v>
      </c>
      <c r="F390" s="52"/>
      <c r="G390" s="52"/>
      <c r="H390" s="217"/>
    </row>
    <row r="391" spans="3:17" x14ac:dyDescent="0.2">
      <c r="C391" s="246" t="s">
        <v>6179</v>
      </c>
      <c r="D391" s="62">
        <v>32</v>
      </c>
      <c r="E391" s="62" t="s">
        <v>5862</v>
      </c>
      <c r="F391" s="57"/>
      <c r="G391" s="57"/>
      <c r="H391" s="201"/>
    </row>
    <row r="392" spans="3:17" x14ac:dyDescent="0.2">
      <c r="C392" s="310"/>
      <c r="H392" s="198"/>
    </row>
    <row r="393" spans="3:17" x14ac:dyDescent="0.2">
      <c r="C393" s="246" t="s">
        <v>5840</v>
      </c>
      <c r="D393" s="80">
        <f>CEILING(D390+D391,1)</f>
        <v>64</v>
      </c>
      <c r="E393" s="62" t="s">
        <v>5862</v>
      </c>
      <c r="H393" s="198"/>
    </row>
    <row r="394" spans="3:17" x14ac:dyDescent="0.2">
      <c r="C394" s="310"/>
      <c r="H394" s="198"/>
    </row>
    <row r="395" spans="3:17" x14ac:dyDescent="0.2">
      <c r="C395" s="312" t="s">
        <v>6075</v>
      </c>
      <c r="D395" s="364"/>
      <c r="E395" s="365"/>
      <c r="F395" s="52"/>
      <c r="G395" s="52"/>
      <c r="H395" s="217"/>
      <c r="L395" s="62">
        <f>D396</f>
        <v>1</v>
      </c>
      <c r="N395" s="58"/>
      <c r="O395" s="63"/>
      <c r="P395" s="82"/>
      <c r="Q395" s="57"/>
    </row>
    <row r="396" spans="3:17" x14ac:dyDescent="0.2">
      <c r="C396" s="246" t="s">
        <v>5840</v>
      </c>
      <c r="D396" s="292">
        <v>1</v>
      </c>
      <c r="E396" s="292"/>
      <c r="F396" s="52"/>
      <c r="G396" s="52"/>
      <c r="H396" s="217"/>
      <c r="N396" s="58"/>
      <c r="O396" s="63"/>
      <c r="P396" s="82"/>
      <c r="Q396" s="57"/>
    </row>
    <row r="397" spans="3:17" x14ac:dyDescent="0.2">
      <c r="C397" s="310"/>
      <c r="F397" s="57"/>
      <c r="G397" s="57"/>
      <c r="H397" s="201"/>
      <c r="N397" s="58"/>
      <c r="O397" s="63"/>
      <c r="P397" s="82"/>
      <c r="Q397" s="57"/>
    </row>
    <row r="398" spans="3:17" x14ac:dyDescent="0.2">
      <c r="C398" s="310"/>
      <c r="D398" s="206">
        <v>25000</v>
      </c>
      <c r="E398" s="62" t="s">
        <v>5965</v>
      </c>
      <c r="H398" s="198"/>
      <c r="N398" s="58"/>
      <c r="O398" s="63"/>
      <c r="P398" s="82"/>
      <c r="Q398" s="57"/>
    </row>
    <row r="399" spans="3:17" x14ac:dyDescent="0.2">
      <c r="C399" s="246"/>
      <c r="D399" s="80"/>
      <c r="H399" s="198"/>
      <c r="N399" s="65"/>
      <c r="O399" s="69"/>
      <c r="P399" s="69"/>
    </row>
    <row r="400" spans="3:17" x14ac:dyDescent="0.2">
      <c r="C400" s="246"/>
      <c r="D400" s="80"/>
      <c r="H400" s="198"/>
      <c r="N400" s="65"/>
      <c r="O400" s="69"/>
      <c r="P400" s="69"/>
      <c r="Q400" s="57"/>
    </row>
    <row r="401" spans="3:17" x14ac:dyDescent="0.2">
      <c r="C401" s="312" t="s">
        <v>5961</v>
      </c>
      <c r="D401" s="57"/>
      <c r="E401" s="59"/>
      <c r="F401" s="57"/>
      <c r="G401" s="57"/>
      <c r="H401" s="201"/>
      <c r="L401" s="62">
        <f>E408</f>
        <v>220</v>
      </c>
      <c r="N401" s="65"/>
      <c r="O401" s="69"/>
      <c r="P401" s="69"/>
      <c r="Q401" s="57"/>
    </row>
    <row r="402" spans="3:17" x14ac:dyDescent="0.2">
      <c r="C402" s="357"/>
      <c r="D402" s="80"/>
      <c r="E402" s="80"/>
      <c r="F402" s="58"/>
      <c r="G402" s="57"/>
      <c r="H402" s="201"/>
      <c r="N402" s="65"/>
      <c r="O402" s="74"/>
      <c r="P402" s="74"/>
      <c r="Q402" s="57"/>
    </row>
    <row r="403" spans="3:17" x14ac:dyDescent="0.2">
      <c r="C403" s="357"/>
      <c r="D403" s="80" t="s">
        <v>5877</v>
      </c>
      <c r="E403" s="80" t="s">
        <v>5876</v>
      </c>
      <c r="F403" s="59"/>
      <c r="G403" s="330"/>
      <c r="H403" s="201"/>
      <c r="N403" s="65"/>
      <c r="O403" s="85"/>
      <c r="P403" s="85"/>
      <c r="Q403" s="59"/>
    </row>
    <row r="404" spans="3:17" x14ac:dyDescent="0.2">
      <c r="C404" s="361" t="s">
        <v>6014</v>
      </c>
      <c r="D404" s="82">
        <v>2346.221</v>
      </c>
      <c r="E404" s="82">
        <v>1621.788</v>
      </c>
      <c r="F404" s="59" t="s">
        <v>5864</v>
      </c>
      <c r="G404" s="57"/>
      <c r="H404" s="201"/>
    </row>
    <row r="405" spans="3:17" x14ac:dyDescent="0.2">
      <c r="C405" s="306" t="s">
        <v>5881</v>
      </c>
      <c r="D405" s="82">
        <v>1.5</v>
      </c>
      <c r="E405" s="82">
        <v>1.5</v>
      </c>
      <c r="F405" s="59" t="s">
        <v>5862</v>
      </c>
      <c r="G405" s="366"/>
      <c r="H405" s="256"/>
    </row>
    <row r="406" spans="3:17" x14ac:dyDescent="0.2">
      <c r="C406" s="361" t="s">
        <v>5890</v>
      </c>
      <c r="D406" s="90">
        <f>D404*D405</f>
        <v>3519.3315000000002</v>
      </c>
      <c r="E406" s="90">
        <f>E404*E405</f>
        <v>2432.6819999999998</v>
      </c>
      <c r="F406" s="59" t="s">
        <v>5863</v>
      </c>
      <c r="G406" s="257"/>
      <c r="H406" s="256"/>
    </row>
    <row r="407" spans="3:17" x14ac:dyDescent="0.2">
      <c r="C407" s="361"/>
      <c r="G407" s="367"/>
      <c r="H407" s="256"/>
    </row>
    <row r="408" spans="3:17" x14ac:dyDescent="0.2">
      <c r="C408" s="310"/>
      <c r="D408" s="368" t="s">
        <v>5840</v>
      </c>
      <c r="E408" s="80">
        <f>ROUND((D406+E406)/27,0)</f>
        <v>220</v>
      </c>
      <c r="F408" s="57" t="s">
        <v>5860</v>
      </c>
      <c r="G408" s="52"/>
      <c r="H408" s="217"/>
    </row>
    <row r="409" spans="3:17" x14ac:dyDescent="0.2">
      <c r="C409" s="369"/>
      <c r="D409" s="259"/>
      <c r="E409" s="260"/>
      <c r="F409" s="203"/>
      <c r="G409" s="259"/>
      <c r="H409" s="256"/>
    </row>
    <row r="410" spans="3:17" x14ac:dyDescent="0.2">
      <c r="C410" s="312" t="s">
        <v>5992</v>
      </c>
      <c r="D410" s="57"/>
      <c r="E410" s="59"/>
      <c r="F410" s="57"/>
      <c r="G410" s="57"/>
      <c r="H410" s="201"/>
      <c r="L410" s="62">
        <f>E412</f>
        <v>1</v>
      </c>
    </row>
    <row r="411" spans="3:17" x14ac:dyDescent="0.2">
      <c r="C411" s="357"/>
      <c r="D411" s="80"/>
      <c r="E411" s="80"/>
      <c r="F411" s="58"/>
      <c r="G411" s="57"/>
      <c r="H411" s="201"/>
    </row>
    <row r="412" spans="3:17" x14ac:dyDescent="0.2">
      <c r="C412" s="357"/>
      <c r="D412" s="368" t="s">
        <v>5840</v>
      </c>
      <c r="E412" s="80">
        <v>1</v>
      </c>
      <c r="F412" s="57" t="s">
        <v>5974</v>
      </c>
      <c r="G412" s="330"/>
      <c r="H412" s="201"/>
    </row>
    <row r="413" spans="3:17" ht="13.5" thickBot="1" x14ac:dyDescent="0.25">
      <c r="C413" s="370"/>
      <c r="D413" s="371"/>
      <c r="E413" s="371"/>
      <c r="F413" s="371"/>
      <c r="G413" s="371"/>
      <c r="H413" s="372"/>
    </row>
    <row r="414" spans="3:17" x14ac:dyDescent="0.2">
      <c r="C414" s="222"/>
      <c r="D414" s="275"/>
      <c r="E414" s="261"/>
      <c r="F414" s="260"/>
      <c r="G414" s="260"/>
      <c r="H414" s="276"/>
    </row>
    <row r="415" spans="3:17" x14ac:dyDescent="0.2">
      <c r="C415" s="260"/>
      <c r="D415" s="260"/>
      <c r="E415" s="260"/>
      <c r="F415" s="260"/>
      <c r="G415" s="260"/>
      <c r="H415" s="288"/>
    </row>
    <row r="416" spans="3:17" x14ac:dyDescent="0.2">
      <c r="C416" s="260"/>
      <c r="D416" s="260"/>
      <c r="E416" s="260"/>
      <c r="F416" s="260"/>
      <c r="G416" s="260"/>
      <c r="H416" s="288"/>
    </row>
    <row r="417" spans="3:8" x14ac:dyDescent="0.2">
      <c r="C417" s="202"/>
      <c r="D417" s="203"/>
      <c r="E417" s="203"/>
      <c r="F417" s="203"/>
      <c r="G417" s="203"/>
      <c r="H417" s="257"/>
    </row>
    <row r="418" spans="3:8" x14ac:dyDescent="0.2">
      <c r="C418" s="258"/>
      <c r="D418" s="277"/>
      <c r="E418" s="260"/>
      <c r="F418" s="222"/>
      <c r="G418" s="204"/>
      <c r="H418" s="289"/>
    </row>
    <row r="419" spans="3:8" x14ac:dyDescent="0.2">
      <c r="C419" s="258"/>
      <c r="D419" s="260"/>
      <c r="E419" s="260"/>
      <c r="F419" s="203"/>
      <c r="G419" s="203"/>
      <c r="H419" s="257"/>
    </row>
    <row r="420" spans="3:8" x14ac:dyDescent="0.2">
      <c r="C420" s="258"/>
      <c r="D420" s="260"/>
      <c r="E420" s="260"/>
      <c r="F420" s="203"/>
      <c r="G420" s="203"/>
      <c r="H420" s="257"/>
    </row>
    <row r="421" spans="3:8" x14ac:dyDescent="0.2">
      <c r="C421" s="222"/>
      <c r="D421" s="203"/>
      <c r="E421" s="261"/>
      <c r="F421" s="203"/>
      <c r="G421" s="203"/>
      <c r="H421" s="257"/>
    </row>
    <row r="422" spans="3:8" x14ac:dyDescent="0.2">
      <c r="C422" s="258"/>
      <c r="D422" s="260"/>
      <c r="E422" s="260"/>
      <c r="F422" s="222"/>
      <c r="G422" s="278"/>
      <c r="H422" s="289"/>
    </row>
    <row r="423" spans="3:8" x14ac:dyDescent="0.2">
      <c r="C423" s="260"/>
      <c r="D423" s="260"/>
      <c r="E423" s="260"/>
      <c r="F423" s="222"/>
      <c r="G423" s="223"/>
      <c r="H423" s="257"/>
    </row>
    <row r="424" spans="3:8" x14ac:dyDescent="0.2">
      <c r="C424" s="260"/>
      <c r="D424" s="260"/>
      <c r="E424" s="260"/>
      <c r="F424" s="222"/>
      <c r="G424" s="203"/>
      <c r="H424" s="257"/>
    </row>
    <row r="425" spans="3:8" x14ac:dyDescent="0.2">
      <c r="C425" s="203"/>
      <c r="D425" s="203"/>
      <c r="E425" s="203"/>
      <c r="F425" s="222"/>
      <c r="G425" s="279"/>
      <c r="H425" s="257"/>
    </row>
    <row r="426" spans="3:8" x14ac:dyDescent="0.2">
      <c r="C426" s="202"/>
      <c r="D426" s="260"/>
      <c r="E426" s="260"/>
      <c r="F426" s="222"/>
      <c r="G426" s="261"/>
      <c r="H426" s="290"/>
    </row>
    <row r="427" spans="3:8" x14ac:dyDescent="0.2">
      <c r="C427" s="260"/>
      <c r="D427" s="260"/>
      <c r="E427" s="260"/>
      <c r="F427" s="261"/>
      <c r="G427" s="280"/>
      <c r="H427" s="257"/>
    </row>
    <row r="428" spans="3:8" x14ac:dyDescent="0.2">
      <c r="C428" s="260"/>
      <c r="D428" s="260"/>
      <c r="E428" s="260"/>
      <c r="F428" s="203"/>
      <c r="G428" s="203"/>
      <c r="H428" s="257"/>
    </row>
    <row r="429" spans="3:8" x14ac:dyDescent="0.2">
      <c r="C429" s="260"/>
      <c r="D429" s="260"/>
      <c r="E429" s="260"/>
      <c r="F429" s="222"/>
      <c r="G429" s="281"/>
      <c r="H429" s="257"/>
    </row>
    <row r="430" spans="3:8" x14ac:dyDescent="0.2">
      <c r="C430" s="282"/>
      <c r="D430" s="282"/>
      <c r="E430" s="282"/>
      <c r="F430" s="282"/>
      <c r="G430" s="282"/>
      <c r="H430" s="52"/>
    </row>
    <row r="431" spans="3:8" x14ac:dyDescent="0.2">
      <c r="C431" s="225"/>
      <c r="D431" s="282"/>
      <c r="E431" s="282"/>
      <c r="F431" s="283"/>
      <c r="G431" s="284"/>
      <c r="H431" s="52"/>
    </row>
    <row r="432" spans="3:8" x14ac:dyDescent="0.2">
      <c r="C432" s="282"/>
      <c r="D432" s="282"/>
      <c r="E432" s="282"/>
      <c r="F432" s="282"/>
      <c r="G432" s="282"/>
      <c r="H432" s="52"/>
    </row>
    <row r="433" spans="3:8" x14ac:dyDescent="0.2">
      <c r="C433" s="285"/>
      <c r="D433" s="286"/>
      <c r="E433" s="282"/>
      <c r="F433" s="282"/>
      <c r="G433" s="282"/>
      <c r="H433" s="263"/>
    </row>
    <row r="434" spans="3:8" x14ac:dyDescent="0.2">
      <c r="C434" s="202"/>
      <c r="D434" s="260"/>
      <c r="E434" s="260"/>
      <c r="F434" s="261"/>
      <c r="G434" s="280"/>
      <c r="H434" s="289"/>
    </row>
    <row r="435" spans="3:8" x14ac:dyDescent="0.2">
      <c r="C435" s="260"/>
      <c r="D435" s="260"/>
      <c r="E435" s="260"/>
      <c r="F435" s="203"/>
      <c r="G435" s="203"/>
      <c r="H435" s="257"/>
    </row>
    <row r="436" spans="3:8" x14ac:dyDescent="0.2">
      <c r="C436" s="260"/>
      <c r="D436" s="260"/>
      <c r="E436" s="260"/>
      <c r="F436" s="222"/>
      <c r="G436" s="259"/>
      <c r="H436" s="257"/>
    </row>
    <row r="437" spans="3:8" x14ac:dyDescent="0.2">
      <c r="C437" s="260"/>
      <c r="D437" s="260"/>
      <c r="E437" s="260"/>
      <c r="F437" s="203"/>
      <c r="G437" s="203"/>
      <c r="H437" s="257"/>
    </row>
    <row r="438" spans="3:8" x14ac:dyDescent="0.2">
      <c r="C438" s="222"/>
      <c r="D438" s="287"/>
      <c r="E438" s="203"/>
      <c r="F438" s="203"/>
      <c r="G438" s="203"/>
      <c r="H438" s="257"/>
    </row>
    <row r="439" spans="3:8" x14ac:dyDescent="0.2">
      <c r="C439" s="260"/>
      <c r="D439" s="260"/>
      <c r="E439" s="260"/>
      <c r="F439" s="260"/>
      <c r="G439" s="260"/>
      <c r="H439" s="288"/>
    </row>
    <row r="440" spans="3:8" x14ac:dyDescent="0.2">
      <c r="C440" s="260"/>
      <c r="D440" s="260"/>
      <c r="E440" s="260"/>
      <c r="F440" s="260"/>
      <c r="G440" s="260"/>
      <c r="H440" s="288"/>
    </row>
    <row r="441" spans="3:8" x14ac:dyDescent="0.2">
      <c r="C441" s="288"/>
      <c r="D441" s="288"/>
      <c r="E441" s="288"/>
      <c r="F441" s="288"/>
      <c r="G441" s="288"/>
      <c r="H441" s="288"/>
    </row>
    <row r="442" spans="3:8" x14ac:dyDescent="0.2">
      <c r="C442" s="288"/>
      <c r="D442" s="288"/>
      <c r="E442" s="288"/>
      <c r="F442" s="288"/>
      <c r="G442" s="288"/>
      <c r="H442" s="288"/>
    </row>
    <row r="445" spans="3:8" x14ac:dyDescent="0.2">
      <c r="C445" s="57"/>
      <c r="D445" s="57"/>
      <c r="E445" s="57"/>
      <c r="F445" s="52"/>
      <c r="G445" s="52"/>
      <c r="H445" s="52"/>
    </row>
    <row r="446" spans="3:8" x14ac:dyDescent="0.2">
      <c r="C446" s="52"/>
      <c r="D446" s="52"/>
      <c r="E446" s="52"/>
      <c r="F446" s="52"/>
      <c r="G446" s="52"/>
      <c r="H446" s="52"/>
    </row>
    <row r="447" spans="3:8" x14ac:dyDescent="0.2">
      <c r="C447" s="52"/>
      <c r="D447" s="52"/>
      <c r="E447" s="52"/>
      <c r="F447" s="52"/>
      <c r="G447" s="52"/>
      <c r="H447" s="52"/>
    </row>
    <row r="448" spans="3:8" x14ac:dyDescent="0.2">
      <c r="C448" s="52"/>
      <c r="D448" s="52"/>
      <c r="E448" s="52"/>
      <c r="F448" s="52"/>
      <c r="G448" s="52"/>
      <c r="H448" s="52"/>
    </row>
    <row r="449" spans="3:8" x14ac:dyDescent="0.2">
      <c r="C449" s="52"/>
      <c r="D449" s="52"/>
      <c r="E449" s="52"/>
      <c r="F449" s="291"/>
      <c r="G449" s="52"/>
      <c r="H449" s="227"/>
    </row>
    <row r="450" spans="3:8" x14ac:dyDescent="0.2">
      <c r="C450" s="52"/>
      <c r="D450" s="52"/>
      <c r="E450" s="52"/>
      <c r="F450" s="52"/>
      <c r="G450" s="52"/>
      <c r="H450" s="227"/>
    </row>
    <row r="451" spans="3:8" x14ac:dyDescent="0.2">
      <c r="C451" s="52"/>
      <c r="D451" s="52"/>
      <c r="E451" s="52"/>
      <c r="F451" s="52"/>
      <c r="G451" s="52"/>
      <c r="H451" s="227"/>
    </row>
    <row r="452" spans="3:8" x14ac:dyDescent="0.2">
      <c r="C452" s="52"/>
      <c r="D452" s="52"/>
      <c r="E452" s="52"/>
      <c r="F452" s="52"/>
      <c r="G452" s="52"/>
      <c r="H452" s="52"/>
    </row>
    <row r="453" spans="3:8" x14ac:dyDescent="0.2">
      <c r="C453" s="52"/>
      <c r="D453" s="227"/>
      <c r="E453" s="228"/>
      <c r="F453" s="52"/>
      <c r="G453" s="52"/>
      <c r="H453" s="263"/>
    </row>
    <row r="454" spans="3:8" x14ac:dyDescent="0.2">
      <c r="C454" s="202"/>
      <c r="D454" s="261"/>
      <c r="E454" s="222"/>
      <c r="F454" s="222"/>
      <c r="G454" s="52"/>
      <c r="H454" s="263"/>
    </row>
    <row r="455" spans="3:8" x14ac:dyDescent="0.2">
      <c r="C455" s="222"/>
      <c r="D455" s="203"/>
      <c r="E455" s="203"/>
      <c r="F455" s="203"/>
      <c r="G455" s="230"/>
      <c r="H455" s="263"/>
    </row>
    <row r="456" spans="3:8" x14ac:dyDescent="0.2">
      <c r="C456" s="258"/>
      <c r="D456" s="260"/>
      <c r="E456" s="260"/>
      <c r="F456" s="203"/>
      <c r="G456" s="57"/>
      <c r="H456" s="57"/>
    </row>
    <row r="457" spans="3:8" x14ac:dyDescent="0.2">
      <c r="C457" s="222"/>
      <c r="D457" s="222"/>
      <c r="E457" s="222"/>
      <c r="F457" s="222"/>
      <c r="G457" s="60"/>
      <c r="H457" s="57"/>
    </row>
    <row r="458" spans="3:8" x14ac:dyDescent="0.2">
      <c r="C458" s="222"/>
      <c r="D458" s="222"/>
      <c r="E458" s="222"/>
      <c r="F458" s="203"/>
      <c r="G458" s="57"/>
      <c r="H458" s="57"/>
    </row>
    <row r="459" spans="3:8" x14ac:dyDescent="0.2">
      <c r="C459" s="258"/>
      <c r="D459" s="260"/>
      <c r="E459" s="260"/>
      <c r="F459" s="203"/>
      <c r="G459" s="57"/>
      <c r="H459" s="57"/>
    </row>
    <row r="460" spans="3:8" x14ac:dyDescent="0.2">
      <c r="C460" s="258"/>
      <c r="D460" s="260"/>
      <c r="E460" s="260"/>
      <c r="F460" s="203"/>
      <c r="G460" s="57"/>
      <c r="H460" s="57"/>
    </row>
    <row r="461" spans="3:8" x14ac:dyDescent="0.2">
      <c r="C461" s="258"/>
      <c r="D461" s="260"/>
      <c r="E461" s="260"/>
      <c r="F461" s="203"/>
      <c r="G461" s="57"/>
      <c r="H461" s="57"/>
    </row>
    <row r="462" spans="3:8" x14ac:dyDescent="0.2">
      <c r="C462" s="260"/>
      <c r="D462" s="260"/>
      <c r="E462" s="260"/>
      <c r="F462" s="222"/>
      <c r="G462" s="60"/>
      <c r="H462" s="57"/>
    </row>
    <row r="463" spans="3:8" x14ac:dyDescent="0.2">
      <c r="C463" s="258"/>
      <c r="D463" s="260"/>
      <c r="E463" s="260"/>
      <c r="F463" s="262"/>
      <c r="G463" s="64"/>
      <c r="H463" s="64"/>
    </row>
    <row r="464" spans="3:8" x14ac:dyDescent="0.2">
      <c r="C464" s="202"/>
      <c r="D464" s="261"/>
      <c r="E464" s="222"/>
      <c r="F464" s="203"/>
      <c r="G464" s="57"/>
      <c r="H464" s="57"/>
    </row>
    <row r="465" spans="3:8" x14ac:dyDescent="0.2">
      <c r="C465" s="222"/>
      <c r="D465" s="203"/>
      <c r="E465" s="203"/>
      <c r="F465" s="203"/>
      <c r="G465" s="57"/>
      <c r="H465" s="57"/>
    </row>
    <row r="466" spans="3:8" x14ac:dyDescent="0.2">
      <c r="C466" s="258"/>
      <c r="D466" s="260"/>
      <c r="E466" s="260"/>
      <c r="F466" s="203"/>
      <c r="G466" s="57"/>
      <c r="H466" s="57"/>
    </row>
    <row r="467" spans="3:8" x14ac:dyDescent="0.2">
      <c r="C467" s="222"/>
      <c r="D467" s="222"/>
      <c r="E467" s="222"/>
      <c r="F467" s="203"/>
      <c r="G467" s="57"/>
      <c r="H467" s="57"/>
    </row>
    <row r="468" spans="3:8" x14ac:dyDescent="0.2">
      <c r="C468" s="258"/>
      <c r="D468" s="260"/>
      <c r="E468" s="260"/>
      <c r="F468" s="203"/>
      <c r="G468" s="57"/>
      <c r="H468" s="57"/>
    </row>
    <row r="469" spans="3:8" x14ac:dyDescent="0.2">
      <c r="C469" s="258"/>
      <c r="D469" s="260"/>
      <c r="E469" s="260"/>
      <c r="F469" s="203"/>
      <c r="G469" s="57"/>
      <c r="H469" s="57"/>
    </row>
    <row r="470" spans="3:8" x14ac:dyDescent="0.2">
      <c r="C470" s="258"/>
      <c r="D470" s="260"/>
      <c r="E470" s="260"/>
      <c r="F470" s="222"/>
      <c r="G470" s="231"/>
      <c r="H470" s="227"/>
    </row>
    <row r="471" spans="3:8" x14ac:dyDescent="0.2">
      <c r="F471" s="52"/>
      <c r="G471" s="52"/>
      <c r="H471" s="52"/>
    </row>
    <row r="472" spans="3:8" x14ac:dyDescent="0.2">
      <c r="C472" s="57"/>
      <c r="D472" s="53"/>
      <c r="E472" s="227"/>
      <c r="F472" s="52"/>
      <c r="G472" s="52"/>
      <c r="H472" s="52"/>
    </row>
    <row r="482" spans="3:12" x14ac:dyDescent="0.2">
      <c r="I482" s="80"/>
      <c r="J482" s="80"/>
      <c r="K482" s="80"/>
      <c r="L482" s="80"/>
    </row>
    <row r="483" spans="3:12" x14ac:dyDescent="0.2">
      <c r="I483" s="80"/>
      <c r="J483" s="80"/>
      <c r="K483" s="80"/>
      <c r="L483" s="80"/>
    </row>
    <row r="484" spans="3:12" x14ac:dyDescent="0.2">
      <c r="I484" s="80"/>
      <c r="J484" s="80"/>
      <c r="K484" s="80"/>
      <c r="L484" s="80"/>
    </row>
    <row r="485" spans="3:12" x14ac:dyDescent="0.2">
      <c r="I485" s="80"/>
      <c r="J485" s="80"/>
      <c r="K485" s="80"/>
      <c r="L485" s="80"/>
    </row>
    <row r="486" spans="3:12" x14ac:dyDescent="0.2">
      <c r="I486" s="80"/>
      <c r="J486" s="80"/>
      <c r="K486" s="80"/>
      <c r="L486" s="80"/>
    </row>
    <row r="487" spans="3:12" x14ac:dyDescent="0.2">
      <c r="I487" s="80"/>
      <c r="J487" s="80"/>
      <c r="K487" s="80"/>
      <c r="L487" s="80"/>
    </row>
    <row r="488" spans="3:12" x14ac:dyDescent="0.2">
      <c r="I488" s="80"/>
      <c r="J488" s="80"/>
      <c r="K488" s="80"/>
      <c r="L488" s="80"/>
    </row>
    <row r="489" spans="3:12" x14ac:dyDescent="0.2">
      <c r="I489" s="80"/>
      <c r="J489" s="80"/>
      <c r="K489" s="80"/>
      <c r="L489" s="80"/>
    </row>
    <row r="494" spans="3:12" x14ac:dyDescent="0.2">
      <c r="F494" s="228"/>
      <c r="G494" s="233"/>
      <c r="H494" s="263"/>
      <c r="L494" s="85"/>
    </row>
    <row r="495" spans="3:12" x14ac:dyDescent="0.2">
      <c r="D495" s="80"/>
      <c r="F495" s="228"/>
      <c r="G495" s="234"/>
      <c r="H495" s="227"/>
    </row>
    <row r="496" spans="3:12" x14ac:dyDescent="0.2">
      <c r="C496" s="264"/>
      <c r="D496" s="69"/>
      <c r="E496" s="69"/>
      <c r="F496" s="227"/>
      <c r="G496" s="52"/>
      <c r="H496" s="52"/>
    </row>
    <row r="497" spans="3:8" x14ac:dyDescent="0.2">
      <c r="C497" s="58"/>
      <c r="D497" s="74"/>
      <c r="E497" s="69"/>
      <c r="F497" s="227"/>
      <c r="G497" s="235"/>
      <c r="H497" s="52"/>
    </row>
    <row r="498" spans="3:8" x14ac:dyDescent="0.2">
      <c r="C498" s="65"/>
      <c r="D498" s="69"/>
      <c r="G498" s="227"/>
      <c r="H498" s="52"/>
    </row>
    <row r="499" spans="3:8" x14ac:dyDescent="0.2">
      <c r="C499" s="65"/>
      <c r="F499" s="227"/>
      <c r="G499" s="252"/>
      <c r="H499" s="52"/>
    </row>
    <row r="500" spans="3:8" x14ac:dyDescent="0.2">
      <c r="D500" s="65"/>
      <c r="F500" s="52"/>
      <c r="G500" s="52"/>
      <c r="H500" s="52"/>
    </row>
    <row r="501" spans="3:8" x14ac:dyDescent="0.2">
      <c r="C501" s="237"/>
      <c r="D501" s="52"/>
      <c r="E501" s="52"/>
      <c r="F501" s="52"/>
      <c r="G501" s="52"/>
      <c r="H501" s="52"/>
    </row>
    <row r="502" spans="3:8" x14ac:dyDescent="0.2">
      <c r="C502" s="228"/>
      <c r="D502" s="53"/>
      <c r="E502" s="52"/>
      <c r="F502" s="228"/>
      <c r="G502" s="237"/>
      <c r="H502" s="52"/>
    </row>
    <row r="503" spans="3:8" x14ac:dyDescent="0.2">
      <c r="C503" s="221"/>
      <c r="D503" s="53"/>
      <c r="E503" s="227"/>
      <c r="F503" s="52"/>
      <c r="G503" s="52"/>
      <c r="H503" s="52"/>
    </row>
    <row r="504" spans="3:8" x14ac:dyDescent="0.2">
      <c r="F504" s="228"/>
      <c r="G504" s="251"/>
      <c r="H504" s="52"/>
    </row>
    <row r="505" spans="3:8" x14ac:dyDescent="0.2">
      <c r="D505" s="80"/>
      <c r="F505" s="228"/>
      <c r="G505" s="52"/>
      <c r="H505" s="52"/>
    </row>
    <row r="506" spans="3:8" x14ac:dyDescent="0.2">
      <c r="C506" s="65"/>
      <c r="D506" s="69"/>
      <c r="E506" s="69"/>
      <c r="F506" s="227"/>
      <c r="G506" s="52"/>
      <c r="H506" s="52"/>
    </row>
    <row r="507" spans="3:8" x14ac:dyDescent="0.2">
      <c r="C507" s="58"/>
      <c r="D507" s="74"/>
      <c r="E507" s="69"/>
      <c r="F507" s="227"/>
      <c r="G507" s="52"/>
      <c r="H507" s="52"/>
    </row>
    <row r="508" spans="3:8" x14ac:dyDescent="0.2">
      <c r="C508" s="65"/>
      <c r="D508" s="69"/>
      <c r="E508" s="69"/>
      <c r="G508" s="52"/>
      <c r="H508" s="52"/>
    </row>
    <row r="509" spans="3:8" x14ac:dyDescent="0.2">
      <c r="C509" s="65"/>
      <c r="D509" s="69"/>
      <c r="E509" s="69"/>
      <c r="G509" s="52"/>
      <c r="H509" s="52"/>
    </row>
    <row r="510" spans="3:8" x14ac:dyDescent="0.2">
      <c r="C510" s="65"/>
      <c r="D510" s="69"/>
      <c r="E510" s="69"/>
      <c r="G510" s="251"/>
      <c r="H510" s="52"/>
    </row>
    <row r="511" spans="3:8" x14ac:dyDescent="0.2">
      <c r="C511" s="65"/>
      <c r="D511" s="69"/>
      <c r="E511" s="69"/>
      <c r="F511" s="227"/>
      <c r="G511" s="52"/>
      <c r="H511" s="52"/>
    </row>
    <row r="512" spans="3:8" x14ac:dyDescent="0.2">
      <c r="D512" s="65"/>
      <c r="F512" s="52"/>
      <c r="G512" s="52"/>
      <c r="H512" s="52"/>
    </row>
    <row r="513" spans="3:8" x14ac:dyDescent="0.2">
      <c r="C513" s="228"/>
      <c r="D513" s="265"/>
      <c r="E513" s="227"/>
      <c r="F513" s="52"/>
      <c r="G513" s="52"/>
      <c r="H513" s="52"/>
    </row>
    <row r="514" spans="3:8" x14ac:dyDescent="0.2">
      <c r="C514" s="65"/>
      <c r="D514" s="69"/>
      <c r="F514" s="52"/>
      <c r="G514" s="52"/>
      <c r="H514" s="52"/>
    </row>
    <row r="515" spans="3:8" x14ac:dyDescent="0.2">
      <c r="C515" s="228"/>
      <c r="D515" s="266"/>
      <c r="E515" s="52"/>
      <c r="F515" s="52"/>
      <c r="G515" s="52"/>
      <c r="H515" s="52"/>
    </row>
    <row r="516" spans="3:8" x14ac:dyDescent="0.2">
      <c r="C516" s="57"/>
      <c r="D516" s="57"/>
      <c r="E516" s="57"/>
      <c r="F516" s="52"/>
      <c r="G516" s="52"/>
      <c r="H516" s="52"/>
    </row>
    <row r="517" spans="3:8" x14ac:dyDescent="0.2">
      <c r="C517" s="52"/>
      <c r="D517" s="52"/>
      <c r="E517" s="52"/>
      <c r="F517" s="52"/>
      <c r="G517" s="52"/>
      <c r="H517" s="52"/>
    </row>
    <row r="518" spans="3:8" x14ac:dyDescent="0.2">
      <c r="C518" s="52"/>
      <c r="D518" s="52"/>
      <c r="E518" s="52"/>
      <c r="F518" s="52"/>
      <c r="G518" s="52"/>
      <c r="H518" s="52"/>
    </row>
  </sheetData>
  <mergeCells count="11">
    <mergeCell ref="C333:H334"/>
    <mergeCell ref="F73:G74"/>
    <mergeCell ref="G190:H193"/>
    <mergeCell ref="G194:H195"/>
    <mergeCell ref="K1:K5"/>
    <mergeCell ref="J1:J5"/>
    <mergeCell ref="I1:I5"/>
    <mergeCell ref="C295:F296"/>
    <mergeCell ref="C313:C314"/>
    <mergeCell ref="D313:D314"/>
    <mergeCell ref="E313:E314"/>
  </mergeCells>
  <pageMargins left="0.7" right="0.7" top="0.75" bottom="0.75" header="0.3" footer="0.3"/>
  <pageSetup fitToHeight="7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C129B-388D-4369-A866-4894200AD42E}">
  <dimension ref="B5:D39"/>
  <sheetViews>
    <sheetView workbookViewId="0">
      <selection activeCell="C31" sqref="C31"/>
    </sheetView>
  </sheetViews>
  <sheetFormatPr defaultRowHeight="15" x14ac:dyDescent="0.25"/>
  <cols>
    <col min="2" max="2" width="12.7109375" customWidth="1"/>
    <col min="3" max="3" width="75.7109375" customWidth="1"/>
    <col min="4" max="4" width="16.7109375" customWidth="1"/>
    <col min="13" max="13" width="16.85546875" customWidth="1"/>
  </cols>
  <sheetData>
    <row r="5" spans="2:4" x14ac:dyDescent="0.25">
      <c r="B5" s="87" t="s">
        <v>5957</v>
      </c>
      <c r="C5" s="87" t="s">
        <v>5956</v>
      </c>
      <c r="D5" s="87" t="s">
        <v>5852</v>
      </c>
    </row>
    <row r="6" spans="2:4" x14ac:dyDescent="0.25">
      <c r="B6" s="148" t="s">
        <v>36</v>
      </c>
      <c r="C6" s="149" t="s">
        <v>37</v>
      </c>
      <c r="D6" s="150">
        <v>40000</v>
      </c>
    </row>
    <row r="7" spans="2:4" x14ac:dyDescent="0.25">
      <c r="B7" s="148" t="s">
        <v>63</v>
      </c>
      <c r="C7" s="149" t="s">
        <v>64</v>
      </c>
      <c r="D7" s="150">
        <v>15</v>
      </c>
    </row>
    <row r="8" spans="2:4" x14ac:dyDescent="0.25">
      <c r="B8" s="148" t="s">
        <v>375</v>
      </c>
      <c r="C8" s="149" t="s">
        <v>6192</v>
      </c>
      <c r="D8" s="150">
        <v>10000</v>
      </c>
    </row>
    <row r="9" spans="2:4" x14ac:dyDescent="0.25">
      <c r="B9" s="148" t="s">
        <v>376</v>
      </c>
      <c r="C9" s="149" t="s">
        <v>6076</v>
      </c>
      <c r="D9" s="150">
        <v>15000</v>
      </c>
    </row>
    <row r="10" spans="2:4" x14ac:dyDescent="0.25">
      <c r="B10" s="148" t="s">
        <v>376</v>
      </c>
      <c r="C10" s="149" t="s">
        <v>6077</v>
      </c>
      <c r="D10" s="150">
        <v>20000</v>
      </c>
    </row>
    <row r="11" spans="2:4" x14ac:dyDescent="0.25">
      <c r="B11" s="148" t="s">
        <v>376</v>
      </c>
      <c r="C11" s="149" t="s">
        <v>6078</v>
      </c>
      <c r="D11" s="150">
        <v>15000</v>
      </c>
    </row>
    <row r="12" spans="2:4" x14ac:dyDescent="0.25">
      <c r="B12" s="148" t="s">
        <v>381</v>
      </c>
      <c r="C12" s="149" t="s">
        <v>378</v>
      </c>
      <c r="D12" s="150">
        <v>100</v>
      </c>
    </row>
    <row r="13" spans="2:4" x14ac:dyDescent="0.25">
      <c r="B13" s="148" t="s">
        <v>389</v>
      </c>
      <c r="C13" s="149" t="s">
        <v>390</v>
      </c>
      <c r="D13" s="150">
        <v>30000</v>
      </c>
    </row>
    <row r="14" spans="2:4" x14ac:dyDescent="0.25">
      <c r="B14" s="148" t="s">
        <v>6038</v>
      </c>
      <c r="C14" s="149" t="s">
        <v>6039</v>
      </c>
      <c r="D14" s="150">
        <v>60</v>
      </c>
    </row>
    <row r="15" spans="2:4" x14ac:dyDescent="0.25">
      <c r="B15" s="148" t="s">
        <v>6062</v>
      </c>
      <c r="C15" s="149" t="s">
        <v>6064</v>
      </c>
      <c r="D15" s="150">
        <v>25</v>
      </c>
    </row>
    <row r="16" spans="2:4" x14ac:dyDescent="0.25">
      <c r="B16" s="148" t="s">
        <v>4147</v>
      </c>
      <c r="C16" s="149" t="s">
        <v>4148</v>
      </c>
      <c r="D16" s="150">
        <v>35</v>
      </c>
    </row>
    <row r="17" spans="2:4" x14ac:dyDescent="0.25">
      <c r="B17" s="148" t="s">
        <v>417</v>
      </c>
      <c r="C17" s="149" t="s">
        <v>418</v>
      </c>
      <c r="D17" s="150">
        <v>174.26</v>
      </c>
    </row>
    <row r="18" spans="2:4" x14ac:dyDescent="0.25">
      <c r="B18" s="148" t="s">
        <v>419</v>
      </c>
      <c r="C18" s="149" t="s">
        <v>5999</v>
      </c>
      <c r="D18" s="150">
        <v>1.69642</v>
      </c>
    </row>
    <row r="19" spans="2:4" x14ac:dyDescent="0.25">
      <c r="B19" s="148" t="s">
        <v>4150</v>
      </c>
      <c r="C19" s="149" t="s">
        <v>2651</v>
      </c>
      <c r="D19" s="150">
        <v>1100</v>
      </c>
    </row>
    <row r="20" spans="2:4" x14ac:dyDescent="0.25">
      <c r="B20" s="148" t="s">
        <v>2678</v>
      </c>
      <c r="C20" s="149" t="s">
        <v>6066</v>
      </c>
      <c r="D20" s="150">
        <v>980.03</v>
      </c>
    </row>
    <row r="21" spans="2:4" x14ac:dyDescent="0.25">
      <c r="B21" s="148" t="s">
        <v>2694</v>
      </c>
      <c r="C21" s="149" t="s">
        <v>2695</v>
      </c>
      <c r="D21" s="150">
        <v>799.32</v>
      </c>
    </row>
    <row r="22" spans="2:4" x14ac:dyDescent="0.25">
      <c r="B22" s="148" t="s">
        <v>450</v>
      </c>
      <c r="C22" s="149" t="s">
        <v>451</v>
      </c>
      <c r="D22" s="150">
        <v>37.479999999999997</v>
      </c>
    </row>
    <row r="23" spans="2:4" x14ac:dyDescent="0.25">
      <c r="B23" s="148" t="s">
        <v>462</v>
      </c>
      <c r="C23" s="149" t="s">
        <v>463</v>
      </c>
      <c r="D23" s="150">
        <v>41.538119999999999</v>
      </c>
    </row>
    <row r="24" spans="2:4" ht="30" x14ac:dyDescent="0.25">
      <c r="B24" s="148" t="s">
        <v>3239</v>
      </c>
      <c r="C24" s="149" t="s">
        <v>6193</v>
      </c>
      <c r="D24" s="150">
        <v>35000</v>
      </c>
    </row>
    <row r="25" spans="2:4" x14ac:dyDescent="0.25">
      <c r="B25" s="148" t="s">
        <v>543</v>
      </c>
      <c r="C25" s="149" t="s">
        <v>544</v>
      </c>
      <c r="D25" s="150">
        <v>15.2501</v>
      </c>
    </row>
    <row r="26" spans="2:4" x14ac:dyDescent="0.25">
      <c r="B26" s="148" t="s">
        <v>2521</v>
      </c>
      <c r="C26" s="149" t="s">
        <v>2522</v>
      </c>
      <c r="D26" s="150">
        <v>42.205779999999997</v>
      </c>
    </row>
    <row r="27" spans="2:4" x14ac:dyDescent="0.25">
      <c r="B27" s="148" t="s">
        <v>559</v>
      </c>
      <c r="C27" s="149" t="s">
        <v>6072</v>
      </c>
      <c r="D27" s="150">
        <v>38.8581</v>
      </c>
    </row>
    <row r="28" spans="2:4" ht="15" customHeight="1" x14ac:dyDescent="0.25">
      <c r="B28" s="148" t="s">
        <v>566</v>
      </c>
      <c r="C28" s="149" t="s">
        <v>567</v>
      </c>
      <c r="D28" s="150">
        <v>3000</v>
      </c>
    </row>
    <row r="29" spans="2:4" ht="15" customHeight="1" x14ac:dyDescent="0.25">
      <c r="B29" s="148" t="s">
        <v>594</v>
      </c>
      <c r="C29" s="149" t="s">
        <v>6065</v>
      </c>
      <c r="D29" s="150">
        <v>600</v>
      </c>
    </row>
    <row r="30" spans="2:4" ht="15" customHeight="1" x14ac:dyDescent="0.25">
      <c r="B30" s="148" t="s">
        <v>594</v>
      </c>
      <c r="C30" s="149" t="s">
        <v>595</v>
      </c>
      <c r="D30" s="150">
        <v>600</v>
      </c>
    </row>
    <row r="31" spans="2:4" x14ac:dyDescent="0.25">
      <c r="B31" s="148" t="s">
        <v>625</v>
      </c>
      <c r="C31" s="149" t="s">
        <v>6040</v>
      </c>
      <c r="D31" s="150">
        <v>137.82946999999999</v>
      </c>
    </row>
    <row r="32" spans="2:4" x14ac:dyDescent="0.25">
      <c r="B32" s="148" t="s">
        <v>632</v>
      </c>
      <c r="C32" s="149" t="s">
        <v>633</v>
      </c>
      <c r="D32" s="150">
        <v>14.21147</v>
      </c>
    </row>
    <row r="33" spans="2:4" x14ac:dyDescent="0.25">
      <c r="B33" s="148" t="s">
        <v>634</v>
      </c>
      <c r="C33" s="87" t="s">
        <v>635</v>
      </c>
      <c r="D33" s="150">
        <v>25.414370000000002</v>
      </c>
    </row>
    <row r="34" spans="2:4" x14ac:dyDescent="0.25">
      <c r="B34" s="148" t="s">
        <v>3020</v>
      </c>
      <c r="C34" s="149" t="s">
        <v>6067</v>
      </c>
      <c r="D34" s="150">
        <v>300</v>
      </c>
    </row>
    <row r="35" spans="2:4" x14ac:dyDescent="0.25">
      <c r="B35" s="148" t="s">
        <v>3022</v>
      </c>
      <c r="C35" s="149" t="s">
        <v>6068</v>
      </c>
      <c r="D35" s="150">
        <v>300</v>
      </c>
    </row>
    <row r="36" spans="2:4" x14ac:dyDescent="0.25">
      <c r="B36" s="148" t="s">
        <v>3251</v>
      </c>
      <c r="C36" s="149" t="s">
        <v>3252</v>
      </c>
      <c r="D36" s="150">
        <v>174.1</v>
      </c>
    </row>
    <row r="37" spans="2:4" x14ac:dyDescent="0.25">
      <c r="B37" s="148" t="s">
        <v>4846</v>
      </c>
      <c r="C37" s="149" t="s">
        <v>4847</v>
      </c>
      <c r="D37" s="150">
        <v>25000</v>
      </c>
    </row>
    <row r="38" spans="2:4" x14ac:dyDescent="0.25">
      <c r="B38" s="148" t="s">
        <v>740</v>
      </c>
      <c r="C38" s="149" t="s">
        <v>741</v>
      </c>
      <c r="D38" s="150">
        <v>90.972430000000003</v>
      </c>
    </row>
    <row r="39" spans="2:4" x14ac:dyDescent="0.25">
      <c r="B39" s="148" t="s">
        <v>1615</v>
      </c>
      <c r="C39" s="149" t="s">
        <v>1616</v>
      </c>
      <c r="D39" s="150">
        <v>8678.6396499999992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DC1A-76EC-49C2-80D9-2223EF68AA67}">
  <dimension ref="A1:U47"/>
  <sheetViews>
    <sheetView workbookViewId="0">
      <selection activeCell="C8" sqref="C8"/>
    </sheetView>
  </sheetViews>
  <sheetFormatPr defaultRowHeight="15" x14ac:dyDescent="0.25"/>
  <cols>
    <col min="1" max="1" width="12.42578125" customWidth="1"/>
    <col min="2" max="2" width="16.42578125" customWidth="1"/>
    <col min="3" max="3" width="133.42578125" bestFit="1" customWidth="1"/>
    <col min="5" max="5" width="16.7109375" bestFit="1" customWidth="1"/>
    <col min="6" max="6" width="9.7109375" customWidth="1"/>
    <col min="7" max="7" width="14.85546875" customWidth="1"/>
    <col min="8" max="8" width="10.85546875" customWidth="1"/>
    <col min="9" max="9" width="111.140625" bestFit="1" customWidth="1"/>
    <col min="10" max="10" width="9.140625" customWidth="1"/>
    <col min="11" max="11" width="11.140625" customWidth="1"/>
    <col min="12" max="12" width="9.140625" customWidth="1"/>
    <col min="13" max="13" width="13.42578125" customWidth="1"/>
    <col min="14" max="14" width="83.140625" customWidth="1"/>
    <col min="15" max="15" width="13.7109375" bestFit="1" customWidth="1"/>
    <col min="16" max="16" width="14.140625" bestFit="1" customWidth="1"/>
    <col min="17" max="17" width="12" bestFit="1" customWidth="1"/>
  </cols>
  <sheetData>
    <row r="1" spans="1:21" ht="26.25" x14ac:dyDescent="0.4">
      <c r="B1" s="401" t="s">
        <v>6004</v>
      </c>
      <c r="C1" s="401"/>
      <c r="D1" s="401"/>
      <c r="E1" s="401"/>
      <c r="F1" s="401"/>
      <c r="G1" s="401"/>
      <c r="H1" s="54"/>
      <c r="I1" s="54"/>
      <c r="J1" s="54"/>
      <c r="K1" s="54"/>
    </row>
    <row r="2" spans="1:21" x14ac:dyDescent="0.25">
      <c r="D2" t="s">
        <v>5846</v>
      </c>
      <c r="E2" t="s">
        <v>5962</v>
      </c>
      <c r="F2" t="s">
        <v>5847</v>
      </c>
      <c r="G2" s="10">
        <v>45699</v>
      </c>
    </row>
    <row r="3" spans="1:21" ht="15.75" thickBot="1" x14ac:dyDescent="0.3">
      <c r="C3" s="87"/>
      <c r="D3" t="s">
        <v>5848</v>
      </c>
      <c r="F3" t="s">
        <v>5847</v>
      </c>
      <c r="G3" s="10"/>
      <c r="I3" t="s">
        <v>5915</v>
      </c>
      <c r="J3" s="86" t="s">
        <v>5935</v>
      </c>
    </row>
    <row r="4" spans="1:21" ht="15.75" thickBot="1" x14ac:dyDescent="0.3">
      <c r="H4" s="411"/>
      <c r="I4" s="402" t="s">
        <v>5849</v>
      </c>
      <c r="J4" s="403"/>
      <c r="K4" s="404"/>
    </row>
    <row r="5" spans="1:21" ht="15.75" thickBot="1" x14ac:dyDescent="0.3">
      <c r="B5" s="56" t="s">
        <v>5835</v>
      </c>
      <c r="C5" s="17" t="s">
        <v>5836</v>
      </c>
      <c r="D5" s="17" t="s">
        <v>5837</v>
      </c>
      <c r="E5" s="17" t="s">
        <v>5838</v>
      </c>
      <c r="F5" s="55" t="s">
        <v>5839</v>
      </c>
      <c r="G5" s="18" t="s">
        <v>5840</v>
      </c>
      <c r="H5" s="411"/>
      <c r="I5" s="19" t="s">
        <v>5836</v>
      </c>
      <c r="J5" s="20" t="s">
        <v>5837</v>
      </c>
      <c r="K5" s="21" t="s">
        <v>5838</v>
      </c>
    </row>
    <row r="6" spans="1:21" x14ac:dyDescent="0.25">
      <c r="B6" s="140" t="s">
        <v>36</v>
      </c>
      <c r="C6" s="141" t="str">
        <f>IF(B6="","",IF(I6="",INDEX('Item Summary-2021'!$A:$G,MATCH(B6,'Item Summary-2021'!$A:$A,0),4),I6))</f>
        <v>STRUCTURE REMOVED, OVER 20 FOOT SPAN, AS PER PLAN</v>
      </c>
      <c r="D6" s="141" t="s">
        <v>1</v>
      </c>
      <c r="E6" s="142">
        <f>'From Estimator'!D6</f>
        <v>40000</v>
      </c>
      <c r="F6" s="143">
        <f>'Quantity Calcs'!L6</f>
        <v>1</v>
      </c>
      <c r="G6" s="144">
        <f t="shared" ref="G6:G39" si="0">IF(B6="","",E6*F6)</f>
        <v>40000</v>
      </c>
      <c r="H6" s="9"/>
      <c r="I6" s="15"/>
      <c r="J6" s="11" t="s">
        <v>5875</v>
      </c>
      <c r="K6" s="110">
        <f>'Quantity Calcs'!D16</f>
        <v>45000</v>
      </c>
      <c r="M6" t="str">
        <f>B6&amp;" "&amp;C6&amp;" "&amp;"-"&amp;" "&amp;D6</f>
        <v>202E11003 STRUCTURE REMOVED, OVER 20 FOOT SPAN, AS PER PLAN - LUMP</v>
      </c>
      <c r="P6" s="9"/>
      <c r="Q6" s="9"/>
      <c r="S6" s="83"/>
      <c r="T6" s="83"/>
      <c r="U6" s="83"/>
    </row>
    <row r="7" spans="1:21" x14ac:dyDescent="0.25">
      <c r="A7" s="1"/>
      <c r="B7" s="68" t="s">
        <v>63</v>
      </c>
      <c r="C7" s="72" t="str">
        <f>IF(B7="","",IF(I7="",INDEX('Item Summary-2021'!$A:$G,MATCH(B7,'Item Summary-2021'!$A:$A,0),4),I7))</f>
        <v>WEARING COURSE REMOVED</v>
      </c>
      <c r="D7" s="72" t="str">
        <f>IF(B7="","",IF(J7="",INDEX('Item Summary-2021'!$A:$G,MATCH(B7,'Item Summary-2021'!$A:$A,0),3),J7))</f>
        <v>SQ Y</v>
      </c>
      <c r="E7" s="84">
        <f>'From Estimator'!D7</f>
        <v>15</v>
      </c>
      <c r="F7" s="70">
        <f>'Quantity Calcs'!L19</f>
        <v>192</v>
      </c>
      <c r="G7" s="71">
        <f t="shared" si="0"/>
        <v>2880</v>
      </c>
      <c r="H7" s="9"/>
      <c r="I7" s="15"/>
      <c r="J7" s="11"/>
      <c r="K7" s="109"/>
      <c r="M7" t="str">
        <f t="shared" ref="M7:M39" si="1">B7&amp;" "&amp;C7&amp;" "&amp;"-"&amp;" "&amp;D7</f>
        <v>202E23500 WEARING COURSE REMOVED - SQ Y</v>
      </c>
      <c r="P7" s="9"/>
      <c r="Q7" s="9"/>
      <c r="S7" s="83"/>
      <c r="T7" s="83"/>
      <c r="U7" s="83"/>
    </row>
    <row r="8" spans="1:21" x14ac:dyDescent="0.25">
      <c r="A8" s="1"/>
      <c r="B8" s="68" t="s">
        <v>375</v>
      </c>
      <c r="C8" s="72" t="str">
        <f>IF(B8="","",IF(I8="",INDEX('Item Summary-2021'!$A:$G,MATCH(B8,'Item Summary-2021'!$A:$A,0),4),I8))</f>
        <v>COFFERDAMS AND EXCAVATION BRACING</v>
      </c>
      <c r="D8" s="72" t="str">
        <f>IF(B8="","",IF(J8="",INDEX('Item Summary-2021'!$A:$G,MATCH(B8,'Item Summary-2021'!$A:$A,0),3),J8))</f>
        <v>LUMP</v>
      </c>
      <c r="E8" s="84">
        <f>'From Estimator'!D7</f>
        <v>15</v>
      </c>
      <c r="F8" s="70">
        <v>1</v>
      </c>
      <c r="G8" s="71">
        <f t="shared" ref="G8" si="2">IF(B8="","",E8*F8)</f>
        <v>15</v>
      </c>
      <c r="H8" s="9"/>
      <c r="I8" s="15"/>
      <c r="J8" s="11"/>
      <c r="K8" s="109">
        <v>900</v>
      </c>
      <c r="M8" t="str">
        <f t="shared" si="1"/>
        <v>503E11100 COFFERDAMS AND EXCAVATION BRACING - LUMP</v>
      </c>
      <c r="P8" s="9"/>
      <c r="Q8" s="9"/>
      <c r="S8" s="83"/>
      <c r="T8" s="83"/>
      <c r="U8" s="83"/>
    </row>
    <row r="9" spans="1:21" x14ac:dyDescent="0.25">
      <c r="A9" s="1"/>
      <c r="B9" s="68" t="s">
        <v>376</v>
      </c>
      <c r="C9" s="72" t="str">
        <f>IF(B9="","",IF(I9="",INDEX('Item Summary-2021'!$A:$G,MATCH(B9,'Item Summary-2021'!$A:$A,0),4),I9))&amp;", WALL 1"</f>
        <v>COFFERDAMS AND EXCAVATION BRACING, AS PER PLAN, WALL 1</v>
      </c>
      <c r="D9" s="72" t="str">
        <f>IF(B9="","",IF(J9="",INDEX('Item Summary-2021'!$A:$G,MATCH(B9,'Item Summary-2021'!$A:$A,0),3),J9))</f>
        <v>LUMP</v>
      </c>
      <c r="E9" s="84">
        <f>'From Estimator'!D9</f>
        <v>15000</v>
      </c>
      <c r="F9" s="70">
        <v>1</v>
      </c>
      <c r="G9" s="71">
        <f t="shared" si="0"/>
        <v>15000</v>
      </c>
      <c r="H9" s="9"/>
      <c r="I9" s="15" t="s">
        <v>6003</v>
      </c>
      <c r="J9" s="11"/>
      <c r="K9" s="109">
        <v>900</v>
      </c>
      <c r="M9" t="str">
        <f t="shared" si="1"/>
        <v>503E11101 COFFERDAMS AND EXCAVATION BRACING, AS PER PLAN, WALL 1 - LUMP</v>
      </c>
      <c r="P9" s="9"/>
      <c r="Q9" s="9"/>
      <c r="S9" s="83"/>
      <c r="T9" s="83"/>
      <c r="U9" s="83"/>
    </row>
    <row r="10" spans="1:21" x14ac:dyDescent="0.25">
      <c r="A10" s="1"/>
      <c r="B10" s="68" t="s">
        <v>376</v>
      </c>
      <c r="C10" s="72" t="str">
        <f>IF(B10="","",IF(I10="",INDEX('Item Summary-2021'!$A:$G,MATCH(B10,'Item Summary-2021'!$A:$A,0),4),I10))&amp;", WALL 2"</f>
        <v>COFFERDAMS AND EXCAVATION BRACING, AS PER PLAN, WALL 2</v>
      </c>
      <c r="D10" s="72" t="str">
        <f>IF(B10="","",IF(J10="",INDEX('Item Summary-2021'!$A:$G,MATCH(B10,'Item Summary-2021'!$A:$A,0),3),J10))</f>
        <v>LUMP</v>
      </c>
      <c r="E10" s="84">
        <f>'From Estimator'!D10</f>
        <v>20000</v>
      </c>
      <c r="F10" s="70">
        <v>1</v>
      </c>
      <c r="G10" s="71">
        <f>IF(B10="","",E10*F10)</f>
        <v>20000</v>
      </c>
      <c r="H10" s="9"/>
      <c r="I10" s="15" t="s">
        <v>6003</v>
      </c>
      <c r="J10" s="11"/>
      <c r="K10" s="109">
        <v>900</v>
      </c>
      <c r="M10" t="str">
        <f t="shared" si="1"/>
        <v>503E11101 COFFERDAMS AND EXCAVATION BRACING, AS PER PLAN, WALL 2 - LUMP</v>
      </c>
      <c r="P10" s="9"/>
      <c r="Q10" s="9"/>
      <c r="S10" s="83"/>
      <c r="T10" s="83"/>
      <c r="U10" s="83"/>
    </row>
    <row r="11" spans="1:21" x14ac:dyDescent="0.25">
      <c r="A11" s="1"/>
      <c r="B11" s="68" t="s">
        <v>376</v>
      </c>
      <c r="C11" s="72" t="str">
        <f>IF(B11="","",IF(I11="",INDEX('Item Summary-2021'!$A:$G,MATCH(B11,'Item Summary-2021'!$A:$A,0),4),I11))&amp;", WALL 3"</f>
        <v>COFFERDAMS AND EXCAVATION BRACING, AS PER PLAN, WALL 3</v>
      </c>
      <c r="D11" s="72" t="str">
        <f>IF(B11="","",IF(J11="",INDEX('Item Summary-2021'!$A:$G,MATCH(B11,'Item Summary-2021'!$A:$A,0),3),J11))</f>
        <v>LUMP</v>
      </c>
      <c r="E11" s="84">
        <f>'From Estimator'!D11</f>
        <v>15000</v>
      </c>
      <c r="F11" s="70">
        <v>1</v>
      </c>
      <c r="G11" s="71">
        <f>IF(B11="","",E11*F11)</f>
        <v>15000</v>
      </c>
      <c r="H11" s="9"/>
      <c r="I11" s="15" t="s">
        <v>6003</v>
      </c>
      <c r="J11" s="11"/>
      <c r="K11" s="109">
        <v>900</v>
      </c>
      <c r="M11" t="str">
        <f t="shared" si="1"/>
        <v>503E11101 COFFERDAMS AND EXCAVATION BRACING, AS PER PLAN, WALL 3 - LUMP</v>
      </c>
      <c r="P11" s="9"/>
      <c r="Q11" s="9"/>
      <c r="S11" s="83"/>
      <c r="T11" s="83"/>
      <c r="U11" s="83"/>
    </row>
    <row r="12" spans="1:21" x14ac:dyDescent="0.25">
      <c r="A12" s="1"/>
      <c r="B12" s="68" t="s">
        <v>377</v>
      </c>
      <c r="C12" s="72" t="str">
        <f>IF(B12="","",IF(I12="",INDEX('Item Summary-2021'!$A:$G,MATCH(B12,'Item Summary-2021'!$A:$A,0),4),I12))</f>
        <v>UNCLASSIFIED EXCAVATION</v>
      </c>
      <c r="D12" s="72" t="str">
        <f>IF(B12="","",IF(J12="",INDEX('Item Summary-2021'!$A:$G,MATCH(B12,'Item Summary-2021'!$A:$A,0),3),J12))</f>
        <v>CU Y</v>
      </c>
      <c r="E12" s="84">
        <f>'From Estimator'!D12</f>
        <v>100</v>
      </c>
      <c r="F12" s="116">
        <f>'Quantity Calcs'!D80</f>
        <v>387</v>
      </c>
      <c r="G12" s="71">
        <f t="shared" si="0"/>
        <v>38700</v>
      </c>
      <c r="H12" s="9"/>
      <c r="I12" s="15"/>
      <c r="J12" s="11"/>
      <c r="K12" s="109">
        <v>100</v>
      </c>
      <c r="M12" t="str">
        <f t="shared" si="1"/>
        <v>503E21100 UNCLASSIFIED EXCAVATION - CU Y</v>
      </c>
      <c r="P12" s="9"/>
      <c r="Q12" s="9"/>
      <c r="S12" s="83"/>
      <c r="T12" s="83"/>
      <c r="U12" s="83"/>
    </row>
    <row r="13" spans="1:21" x14ac:dyDescent="0.25">
      <c r="A13" s="1"/>
      <c r="B13" s="68" t="s">
        <v>389</v>
      </c>
      <c r="C13" s="72" t="s">
        <v>390</v>
      </c>
      <c r="D13" s="72" t="s">
        <v>1</v>
      </c>
      <c r="E13" s="84">
        <f>'From Estimator'!D13</f>
        <v>30000</v>
      </c>
      <c r="F13" s="70">
        <f>'Quantity Calcs'!L86</f>
        <v>1</v>
      </c>
      <c r="G13" s="71">
        <f t="shared" si="0"/>
        <v>30000</v>
      </c>
      <c r="H13" s="9"/>
      <c r="I13" s="15"/>
      <c r="J13" s="11" t="s">
        <v>21</v>
      </c>
      <c r="K13" s="110">
        <f>'Quantity Calcs'!D302</f>
        <v>46000</v>
      </c>
      <c r="M13" t="str">
        <f t="shared" si="1"/>
        <v>505E11100 PILE DRIVING EQUIPMENT MOBILIZATION - LUMP</v>
      </c>
      <c r="P13" s="9"/>
      <c r="Q13" s="9"/>
      <c r="S13" s="83"/>
      <c r="T13" s="83"/>
      <c r="U13" s="83"/>
    </row>
    <row r="14" spans="1:21" x14ac:dyDescent="0.25">
      <c r="A14" s="1"/>
      <c r="B14" s="68" t="s">
        <v>6038</v>
      </c>
      <c r="C14" s="72" t="str">
        <f>IF(B14="","",IF(I14="",INDEX('Item Summary-2021'!$A:$G,MATCH(B14,'Item Summary-2021'!$A:$A,0),4),I14))</f>
        <v>STEEL PILES HP14X73, FURNISHED</v>
      </c>
      <c r="D14" s="72" t="s">
        <v>77</v>
      </c>
      <c r="E14" s="84">
        <f>'From Estimator'!D14</f>
        <v>60</v>
      </c>
      <c r="F14" s="116">
        <f>'Quantity Calcs'!L92</f>
        <v>1390</v>
      </c>
      <c r="G14" s="71">
        <f t="shared" si="0"/>
        <v>83400</v>
      </c>
      <c r="H14" s="9"/>
      <c r="I14" s="15" t="s">
        <v>6039</v>
      </c>
      <c r="J14" s="11"/>
      <c r="K14" s="110">
        <v>250</v>
      </c>
      <c r="M14" t="str">
        <f t="shared" si="1"/>
        <v>507E00300 STEEL PILES HP14X73, FURNISHED - FT</v>
      </c>
      <c r="P14" s="9"/>
      <c r="Q14" s="9"/>
      <c r="S14" s="83"/>
      <c r="T14" s="83"/>
      <c r="U14" s="83"/>
    </row>
    <row r="15" spans="1:21" x14ac:dyDescent="0.25">
      <c r="A15" s="1"/>
      <c r="B15" s="68" t="s">
        <v>6062</v>
      </c>
      <c r="C15" s="72" t="str">
        <f>IF(B15="","",IF(I15="",INDEX('Item Summary-2021'!$A:$G,MATCH(B15,'Item Summary-2021'!$A:$A,0),4),I15))</f>
        <v>STEEL PILES HP14X73, DRIVEN</v>
      </c>
      <c r="D15" s="72" t="s">
        <v>77</v>
      </c>
      <c r="E15" s="84">
        <f>'From Estimator'!D15</f>
        <v>25</v>
      </c>
      <c r="F15" s="116">
        <f>'Quantity Calcs'!L114</f>
        <v>1220</v>
      </c>
      <c r="G15" s="71">
        <f t="shared" si="0"/>
        <v>30500</v>
      </c>
      <c r="H15" s="9"/>
      <c r="I15" s="15" t="s">
        <v>6064</v>
      </c>
      <c r="J15" s="11"/>
      <c r="K15" s="16">
        <v>200</v>
      </c>
      <c r="M15" t="str">
        <f t="shared" si="1"/>
        <v>507E00350 STEEL PILES HP14X73, DRIVEN - FT</v>
      </c>
      <c r="P15" s="9"/>
      <c r="Q15" s="9"/>
      <c r="S15" s="83"/>
      <c r="T15" s="83"/>
      <c r="U15" s="83"/>
    </row>
    <row r="16" spans="1:21" x14ac:dyDescent="0.25">
      <c r="A16" s="1"/>
      <c r="B16" s="68" t="s">
        <v>4147</v>
      </c>
      <c r="C16" s="72" t="str">
        <f>IF(B16="","",IF(I16="",INDEX('Item Summary-2021'!$A:$G,MATCH(B16,'Item Summary-2021'!$A:$A,0),4),I16))</f>
        <v>PREBORED HOLES</v>
      </c>
      <c r="D16" s="72" t="str">
        <f>IF(B16="","",IF(J16="",INDEX('Item Summary-2021'!$A:$G,MATCH(B16,'Item Summary-2021'!$A:$A,0),3),J16))</f>
        <v>FT</v>
      </c>
      <c r="E16" s="84">
        <f>'From Estimator'!D16</f>
        <v>35</v>
      </c>
      <c r="F16" s="116">
        <f>'Quantity Calcs'!L124</f>
        <v>170</v>
      </c>
      <c r="G16" s="71">
        <f>IF(B16="","",E16*F16)</f>
        <v>5950</v>
      </c>
      <c r="H16" s="9"/>
      <c r="I16" s="15"/>
      <c r="J16" s="11"/>
      <c r="K16" s="109">
        <v>400</v>
      </c>
      <c r="M16" t="str">
        <f t="shared" si="1"/>
        <v>507E92200 PREBORED HOLES - FT</v>
      </c>
      <c r="P16" s="9"/>
      <c r="Q16" s="9"/>
      <c r="S16" s="83"/>
      <c r="T16" s="83"/>
      <c r="U16" s="83"/>
    </row>
    <row r="17" spans="1:21" x14ac:dyDescent="0.25">
      <c r="A17" s="1"/>
      <c r="B17" s="68" t="s">
        <v>417</v>
      </c>
      <c r="C17" s="72" t="str">
        <f>IF(B17="","",IF(I17="",INDEX('Item Summary-2021'!$A:$G,MATCH(B17,'Item Summary-2021'!$A:$A,0),4),I17))</f>
        <v>STEEL POINTS OR SHOES</v>
      </c>
      <c r="D17" s="72" t="str">
        <f>IF(B17="","",IF(J17="",INDEX('Item Summary-2021'!$A:$G,MATCH(B17,'Item Summary-2021'!$A:$A,0),3),J17))</f>
        <v>EACH</v>
      </c>
      <c r="E17" s="84">
        <f>'From Estimator'!D17</f>
        <v>174.26</v>
      </c>
      <c r="F17" s="116">
        <f>'Quantity Calcs'!L131</f>
        <v>34</v>
      </c>
      <c r="G17" s="71">
        <f t="shared" si="0"/>
        <v>5924.84</v>
      </c>
      <c r="H17" s="9"/>
      <c r="I17" s="15"/>
      <c r="J17" s="11"/>
      <c r="K17" s="109">
        <v>400</v>
      </c>
      <c r="M17" t="str">
        <f t="shared" si="1"/>
        <v>507E93300 STEEL POINTS OR SHOES - EACH</v>
      </c>
      <c r="P17" s="9"/>
      <c r="Q17" s="9"/>
      <c r="S17" s="83"/>
      <c r="T17" s="83"/>
      <c r="U17" s="83"/>
    </row>
    <row r="18" spans="1:21" x14ac:dyDescent="0.25">
      <c r="A18" s="1"/>
      <c r="B18" s="68" t="s">
        <v>419</v>
      </c>
      <c r="C18" s="72" t="s">
        <v>5999</v>
      </c>
      <c r="D18" s="72" t="str">
        <f>IF(B18="","",IF(J18="",INDEX('Item Summary-2021'!$A:$G,MATCH(B18,'Item Summary-2021'!$A:$A,0),3),J18))</f>
        <v>POUN</v>
      </c>
      <c r="E18" s="84">
        <f>'From Estimator'!D18</f>
        <v>1.69642</v>
      </c>
      <c r="F18" s="116">
        <f>'Quantity Calcs'!L135</f>
        <v>22928</v>
      </c>
      <c r="G18" s="71">
        <f t="shared" si="0"/>
        <v>38895.517760000002</v>
      </c>
      <c r="H18" s="9"/>
      <c r="I18" s="15"/>
      <c r="J18" s="11"/>
      <c r="K18" s="109">
        <v>450</v>
      </c>
      <c r="M18" t="str">
        <f t="shared" si="1"/>
        <v>509E10000 EPOXY COATED STEEL REINFORCEMENT - POUN</v>
      </c>
      <c r="P18" s="9"/>
      <c r="Q18" s="9"/>
      <c r="S18" s="83"/>
      <c r="T18" s="83"/>
      <c r="U18" s="83"/>
    </row>
    <row r="19" spans="1:21" x14ac:dyDescent="0.25">
      <c r="A19" s="1"/>
      <c r="B19" s="68" t="s">
        <v>4150</v>
      </c>
      <c r="C19" s="72" t="str">
        <f>IF(B19="","",IF(I19="",INDEX('Item Summary-2021'!$A:$G,MATCH(B19,'Item Summary-2021'!$A:$A,0),4),I19))</f>
        <v>CLASS QC2 CONCRETE WITH QC/QA, SUPERSTRUCTURE, AS PER PLAN</v>
      </c>
      <c r="D19" s="72" t="str">
        <f>IF(B19="","",IF(J19="",INDEX('Item Summary-2021'!$A:$G,MATCH(B19,'Item Summary-2021'!$A:$A,0),3),J19))</f>
        <v>CU Y</v>
      </c>
      <c r="E19" s="84">
        <f>'From Estimator'!D19</f>
        <v>1100</v>
      </c>
      <c r="F19" s="70">
        <f>'Quantity Calcs'!L142</f>
        <v>74</v>
      </c>
      <c r="G19" s="71">
        <f t="shared" si="0"/>
        <v>81400</v>
      </c>
      <c r="H19" s="9"/>
      <c r="I19" s="15"/>
      <c r="J19" s="11"/>
      <c r="K19" s="109">
        <v>800</v>
      </c>
      <c r="M19" t="str">
        <f t="shared" si="1"/>
        <v>511E31613 CLASS QC2 CONCRETE WITH QC/QA, SUPERSTRUCTURE, AS PER PLAN - CU Y</v>
      </c>
      <c r="P19" s="9"/>
      <c r="Q19" s="9"/>
      <c r="S19" s="83"/>
      <c r="T19" s="83"/>
      <c r="U19" s="83"/>
    </row>
    <row r="20" spans="1:21" x14ac:dyDescent="0.25">
      <c r="A20" s="1"/>
      <c r="B20" s="68" t="s">
        <v>2678</v>
      </c>
      <c r="C20" s="72" t="str">
        <f>IF(B20="","",IF(I20="",INDEX('Item Summary-2021'!$A:$G,MATCH(B20,'Item Summary-2021'!$A:$A,0),4),I20))</f>
        <v>CLASS QC1 CONCRETE WITH QC/QA, ABUTMENT NOT INCLUDING FOOTING</v>
      </c>
      <c r="D20" s="72" t="str">
        <f>IF(B20="","",IF(J20="",INDEX('Item Summary-2021'!$A:$G,MATCH(B20,'Item Summary-2021'!$A:$A,0),3),J20))</f>
        <v>CU Y</v>
      </c>
      <c r="E20" s="84">
        <f>'From Estimator'!D20</f>
        <v>980.03</v>
      </c>
      <c r="F20" s="70">
        <f>'Quantity Calcs'!L185</f>
        <v>73</v>
      </c>
      <c r="G20" s="71">
        <f t="shared" si="0"/>
        <v>71542.19</v>
      </c>
      <c r="H20" s="9"/>
      <c r="I20" s="15" t="str">
        <f>'From Estimator'!C20</f>
        <v>CLASS QC1 CONCRETE WITH QC/QA, ABUTMENT NOT INCLUDING FOOTING</v>
      </c>
      <c r="J20" s="11"/>
      <c r="K20" s="109"/>
      <c r="M20" t="str">
        <f t="shared" si="1"/>
        <v>511E44112 CLASS QC1 CONCRETE WITH QC/QA, ABUTMENT NOT INCLUDING FOOTING - CU Y</v>
      </c>
      <c r="P20" s="9"/>
      <c r="Q20" s="9"/>
      <c r="S20" s="83"/>
      <c r="T20" s="83"/>
      <c r="U20" s="83"/>
    </row>
    <row r="21" spans="1:21" x14ac:dyDescent="0.25">
      <c r="A21" s="1"/>
      <c r="B21" s="68" t="s">
        <v>2694</v>
      </c>
      <c r="C21" s="72" t="str">
        <f>IF(B21="","",IF(I21="",INDEX('Item Summary-2021'!$A:$G,MATCH(B21,'Item Summary-2021'!$A:$A,0),4),I21))</f>
        <v>CLASS QC1 CONCRETE WITH QC/QA, FOOTING</v>
      </c>
      <c r="D21" s="72" t="str">
        <f>IF(B21="","",IF(J21="",INDEX('Item Summary-2021'!$A:$G,MATCH(B21,'Item Summary-2021'!$A:$A,0),3),J21))</f>
        <v>CU Y</v>
      </c>
      <c r="E21" s="84">
        <f>'From Estimator'!D21</f>
        <v>799.32</v>
      </c>
      <c r="F21" s="70">
        <f>'Quantity Calcs'!L200</f>
        <v>86</v>
      </c>
      <c r="G21" s="71">
        <f t="shared" si="0"/>
        <v>68741.52</v>
      </c>
      <c r="H21" s="9"/>
      <c r="I21" s="15"/>
      <c r="J21" s="11"/>
      <c r="K21" s="16"/>
      <c r="M21" t="str">
        <f t="shared" si="1"/>
        <v>511E46512 CLASS QC1 CONCRETE WITH QC/QA, FOOTING - CU Y</v>
      </c>
      <c r="P21" s="9"/>
      <c r="Q21" s="9"/>
    </row>
    <row r="22" spans="1:21" x14ac:dyDescent="0.25">
      <c r="B22" s="68" t="s">
        <v>450</v>
      </c>
      <c r="C22" s="72" t="str">
        <f>IF(B22="","",IF(I22="",INDEX('Item Summary-2021'!$A:$G,MATCH(B22,'Item Summary-2021'!$A:$A,0),4),I22))</f>
        <v>SEALING OF CONCRETE SURFACES (EPOXY-URETHANE)</v>
      </c>
      <c r="D22" s="72" t="str">
        <f>IF(B22="","",IF(J22="",INDEX('Item Summary-2021'!$A:$G,MATCH(B22,'Item Summary-2021'!$A:$A,0),3),J22))</f>
        <v>SQ Y</v>
      </c>
      <c r="E22" s="84">
        <f>'From Estimator'!D22</f>
        <v>37.479999999999997</v>
      </c>
      <c r="F22" s="116">
        <f>'Quantity Calcs'!L223</f>
        <v>196</v>
      </c>
      <c r="G22" s="71">
        <f t="shared" si="0"/>
        <v>7346.079999999999</v>
      </c>
      <c r="I22" s="15"/>
      <c r="J22" s="11"/>
      <c r="K22" s="16"/>
      <c r="M22" t="str">
        <f t="shared" si="1"/>
        <v>512E10100 SEALING OF CONCRETE SURFACES (EPOXY-URETHANE) - SQ Y</v>
      </c>
      <c r="Q22" s="9"/>
    </row>
    <row r="23" spans="1:21" x14ac:dyDescent="0.25">
      <c r="B23" s="68" t="s">
        <v>462</v>
      </c>
      <c r="C23" s="72" t="str">
        <f>IF(B23="","",IF(I23="",INDEX('Item Summary-2021'!$A:$G,MATCH(B23,'Item Summary-2021'!$A:$A,0),4),I23))</f>
        <v>TYPE 2 WATERPROOFING</v>
      </c>
      <c r="D23" s="72" t="str">
        <f>IF(B23="","",IF(J23="",INDEX('Item Summary-2021'!$A:$G,MATCH(B23,'Item Summary-2021'!$A:$A,0),3),J23))</f>
        <v>SQ Y</v>
      </c>
      <c r="E23" s="84">
        <f>'From Estimator'!D23</f>
        <v>41.538119999999999</v>
      </c>
      <c r="F23" s="116">
        <f>'Quantity Calcs'!L286</f>
        <v>29</v>
      </c>
      <c r="G23" s="71">
        <f t="shared" si="0"/>
        <v>1204.6054799999999</v>
      </c>
      <c r="I23" s="15"/>
      <c r="J23" s="11"/>
      <c r="K23" s="16"/>
      <c r="M23" t="str">
        <f t="shared" si="1"/>
        <v>512E33000 TYPE 2 WATERPROOFING - SQ Y</v>
      </c>
    </row>
    <row r="24" spans="1:21" x14ac:dyDescent="0.25">
      <c r="B24" s="68" t="s">
        <v>3239</v>
      </c>
      <c r="C24" s="72" t="str">
        <f>IF(B24="","",IF(I24="",INDEX('Item Summary-2021'!$A:$G,MATCH(B24,'Item Summary-2021'!$A:$A,0),4),I24))</f>
        <v>PRESTRESSED CONCRETE COMPOSITE BOX BEAM BRIDGE MEMBERS, LEVEL 1, CB33-48 , AS PER PLAN, (BEAM LENGTH = 84'-0")</v>
      </c>
      <c r="D24" s="72" t="str">
        <f>IF(B24="","",IF(J24="",INDEX('Item Summary-2021'!$A:$G,MATCH(B24,'Item Summary-2021'!$A:$A,0),3),J24))</f>
        <v>EACH</v>
      </c>
      <c r="E24" s="84">
        <f>'From Estimator'!D24</f>
        <v>35000</v>
      </c>
      <c r="F24" s="70">
        <f>'Quantity Calcs'!L295</f>
        <v>8</v>
      </c>
      <c r="G24" s="71">
        <f t="shared" si="0"/>
        <v>280000</v>
      </c>
      <c r="I24" s="15" t="str">
        <f>'From Estimator'!C24</f>
        <v>PRESTRESSED CONCRETE COMPOSITE BOX BEAM BRIDGE MEMBERS, LEVEL 1, CB33-48 , AS PER PLAN, (BEAM LENGTH = 84'-0")</v>
      </c>
      <c r="J24" s="11"/>
      <c r="K24" s="16"/>
      <c r="M24" t="str">
        <f t="shared" si="1"/>
        <v>515E12091 PRESTRESSED CONCRETE COMPOSITE BOX BEAM BRIDGE MEMBERS, LEVEL 1, CB33-48 , AS PER PLAN, (BEAM LENGTH = 84'-0") - EACH</v>
      </c>
    </row>
    <row r="25" spans="1:21" x14ac:dyDescent="0.25">
      <c r="B25" s="68" t="s">
        <v>543</v>
      </c>
      <c r="C25" s="72" t="str">
        <f>IF(B25="","",IF(I25="",INDEX('Item Summary-2021'!$A:$G,MATCH(B25,'Item Summary-2021'!$A:$A,0),4),I25))</f>
        <v>2" PREFORMED EXPANSION JOINT FILLER</v>
      </c>
      <c r="D25" s="72" t="str">
        <f>IF(B25="","",IF(J25="",INDEX('Item Summary-2021'!$A:$G,MATCH(B25,'Item Summary-2021'!$A:$A,0),3),J25))</f>
        <v>SQ F</v>
      </c>
      <c r="E25" s="84">
        <f>'From Estimator'!D25</f>
        <v>15.2501</v>
      </c>
      <c r="F25" s="70">
        <f>'Quantity Calcs'!L304</f>
        <v>21</v>
      </c>
      <c r="G25" s="71">
        <f t="shared" si="0"/>
        <v>320.25209999999998</v>
      </c>
      <c r="I25" s="15"/>
      <c r="J25" s="11"/>
      <c r="K25" s="16"/>
      <c r="M25" t="str">
        <f t="shared" si="1"/>
        <v>516E13900 2" PREFORMED EXPANSION JOINT FILLER - SQ F</v>
      </c>
    </row>
    <row r="26" spans="1:21" x14ac:dyDescent="0.25">
      <c r="B26" s="68" t="s">
        <v>2521</v>
      </c>
      <c r="C26" s="72" t="str">
        <f>IF(B26="","",IF(I26="",INDEX('Item Summary-2021'!$A:$G,MATCH(B26,'Item Summary-2021'!$A:$A,0),4),I26))</f>
        <v>SEMI-INTEGRAL ABUTMENT EXPANSION JOINT SEAL</v>
      </c>
      <c r="D26" s="72" t="str">
        <f>IF(B26="","",IF(J26="",INDEX('Item Summary-2021'!$A:$G,MATCH(B26,'Item Summary-2021'!$A:$A,0),3),J26))</f>
        <v>FT</v>
      </c>
      <c r="E26" s="84">
        <f>'From Estimator'!D26</f>
        <v>42.205779999999997</v>
      </c>
      <c r="F26" s="70">
        <f>'Quantity Calcs'!L310</f>
        <v>90.88</v>
      </c>
      <c r="G26" s="71">
        <f t="shared" si="0"/>
        <v>3835.6612863999994</v>
      </c>
      <c r="I26" s="15"/>
      <c r="J26" s="11"/>
      <c r="K26" s="16"/>
      <c r="M26" t="str">
        <f t="shared" si="1"/>
        <v>516E14020 SEMI-INTEGRAL ABUTMENT EXPANSION JOINT SEAL - FT</v>
      </c>
    </row>
    <row r="27" spans="1:21" x14ac:dyDescent="0.25">
      <c r="B27" s="68" t="s">
        <v>559</v>
      </c>
      <c r="C27" s="72" t="str">
        <f>IF(B27="","",IF(I27="",INDEX('Item Summary-2021'!$A:$G,MATCH(B27,'Item Summary-2021'!$A:$A,0),4),I27))</f>
        <v>1/8" PREFORMED BEARING PAD, TYPE CDP</v>
      </c>
      <c r="D27" s="72" t="str">
        <f>IF(B27="","",IF(J27="",INDEX('Item Summary-2021'!$A:$G,MATCH(B27,'Item Summary-2021'!$A:$A,0),3),J27))</f>
        <v>EACH</v>
      </c>
      <c r="E27" s="84">
        <f>'From Estimator'!D27</f>
        <v>38.8581</v>
      </c>
      <c r="F27" s="70">
        <f>'Quantity Calcs'!L318</f>
        <v>32</v>
      </c>
      <c r="G27" s="71">
        <f t="shared" si="0"/>
        <v>1243.4592</v>
      </c>
      <c r="I27" s="15"/>
      <c r="J27" s="11"/>
      <c r="K27" s="16"/>
      <c r="M27" t="str">
        <f t="shared" si="1"/>
        <v>516E41100 1/8" PREFORMED BEARING PAD, TYPE CDP - EACH</v>
      </c>
    </row>
    <row r="28" spans="1:21" x14ac:dyDescent="0.25">
      <c r="B28" s="68" t="s">
        <v>573</v>
      </c>
      <c r="C28" s="72" t="str">
        <f>IF(B28="","",IF(I28="",INDEX('Item Summary-2021'!$A:$G,MATCH(B28,'Item Summary-2021'!$A:$A,0),4),I28))&amp;" (9''x14''x2.001'' WITH 9.5''x14.5''x1.5'' LOAD PLATE)"</f>
        <v>ELASTOMERIC BEARING WITH INTERNAL LAMINATES AND LOAD PLATE (NEOPRENE), AS PER PLAN (9''x14''x2.001'' WITH 9.5''x14.5''x1.5'' LOAD PLATE)</v>
      </c>
      <c r="D28" s="72" t="str">
        <f>IF(B28="","",IF(J28="",INDEX('Item Summary-2021'!$A:$G,MATCH(B28,'Item Summary-2021'!$A:$A,0),3),J28))</f>
        <v>EACH</v>
      </c>
      <c r="E28" s="84">
        <f>'From Estimator'!D28</f>
        <v>3000</v>
      </c>
      <c r="F28" s="70">
        <f>'Quantity Calcs'!D335</f>
        <v>32</v>
      </c>
      <c r="G28" s="71">
        <f t="shared" si="0"/>
        <v>96000</v>
      </c>
      <c r="I28" s="15"/>
      <c r="J28" s="11"/>
      <c r="K28" s="16"/>
      <c r="M28" t="str">
        <f t="shared" si="1"/>
        <v>516E44101 ELASTOMERIC BEARING WITH INTERNAL LAMINATES AND LOAD PLATE (NEOPRENE), AS PER PLAN (9''x14''x2.001'' WITH 9.5''x14.5''x1.5'' LOAD PLATE) - EACH</v>
      </c>
    </row>
    <row r="29" spans="1:21" x14ac:dyDescent="0.25">
      <c r="B29" s="68" t="s">
        <v>594</v>
      </c>
      <c r="C29" s="72" t="str">
        <f>IF(B29="","",IF(I29="",INDEX('Item Summary-2021'!$A:$G,MATCH(B29,'Item Summary-2021'!$A:$A,0),4),I29))</f>
        <v>RAILING (TWIN STEEL TUBE), AS PER PLAN (WINGWALL MOUNTED)</v>
      </c>
      <c r="D29" s="72" t="str">
        <f>IF(B29="","",IF(J29="",INDEX('Item Summary-2021'!$A:$G,MATCH(B29,'Item Summary-2021'!$A:$A,0),3),J29))</f>
        <v>FT</v>
      </c>
      <c r="E29" s="84">
        <f>'From Estimator'!D29</f>
        <v>600</v>
      </c>
      <c r="F29" s="70">
        <f>'Quantity Calcs'!L343</f>
        <v>26</v>
      </c>
      <c r="G29" s="71">
        <f t="shared" si="0"/>
        <v>15600</v>
      </c>
      <c r="I29" s="15" t="str">
        <f>'From Estimator'!C29</f>
        <v>RAILING (TWIN STEEL TUBE), AS PER PLAN (WINGWALL MOUNTED)</v>
      </c>
      <c r="J29" s="11"/>
      <c r="K29" s="16"/>
      <c r="M29" t="str">
        <f t="shared" si="1"/>
        <v>517E70001 RAILING (TWIN STEEL TUBE), AS PER PLAN (WINGWALL MOUNTED) - FT</v>
      </c>
    </row>
    <row r="30" spans="1:21" x14ac:dyDescent="0.25">
      <c r="B30" s="68" t="s">
        <v>594</v>
      </c>
      <c r="C30" s="72" t="str">
        <f>IF(B30="","",IF(I30="",INDEX('Item Summary-2021'!$A:$G,MATCH(B30,'Item Summary-2021'!$A:$A,0),4),I30))</f>
        <v>RAILING (TWIN STEEL TUBE), AS PER PLAN</v>
      </c>
      <c r="D30" s="72" t="str">
        <f>IF(B30="","",IF(J30="",INDEX('Item Summary-2021'!$A:$G,MATCH(B30,'Item Summary-2021'!$A:$A,0),3),J30))</f>
        <v>FT</v>
      </c>
      <c r="E30" s="84">
        <f>'From Estimator'!D29</f>
        <v>600</v>
      </c>
      <c r="F30" s="70">
        <f>'Quantity Calcs'!L336</f>
        <v>178</v>
      </c>
      <c r="G30" s="71">
        <f t="shared" si="0"/>
        <v>106800</v>
      </c>
      <c r="I30" s="15"/>
      <c r="J30" s="11"/>
      <c r="K30" s="16"/>
      <c r="M30" t="str">
        <f t="shared" si="1"/>
        <v>517E70001 RAILING (TWIN STEEL TUBE), AS PER PLAN - FT</v>
      </c>
    </row>
    <row r="31" spans="1:21" x14ac:dyDescent="0.25">
      <c r="B31" s="68" t="s">
        <v>625</v>
      </c>
      <c r="C31" s="72" t="str">
        <f>IF(B31="","",IF(I31="",INDEX('Item Summary-2021'!$A:$G,MATCH(B31,'Item Summary-2021'!$A:$A,0),4),I31))</f>
        <v>POROUS BACKFILL WITH FILTER FABRIC</v>
      </c>
      <c r="D31" s="72" t="str">
        <f>IF(B31="","",IF(J31="",INDEX('Item Summary-2021'!$A:$G,MATCH(B31,'Item Summary-2021'!$A:$A,0),3),J31))</f>
        <v>CU Y</v>
      </c>
      <c r="E31" s="84">
        <f>'From Estimator'!D31</f>
        <v>137.82946999999999</v>
      </c>
      <c r="F31" s="70">
        <f>'Quantity Calcs'!L349</f>
        <v>66</v>
      </c>
      <c r="G31" s="71">
        <f t="shared" si="0"/>
        <v>9096.7450199999985</v>
      </c>
      <c r="I31" s="15"/>
      <c r="J31" s="11"/>
      <c r="K31" s="16"/>
      <c r="M31" t="str">
        <f t="shared" si="1"/>
        <v>518E21200 POROUS BACKFILL WITH FILTER FABRIC - CU Y</v>
      </c>
    </row>
    <row r="32" spans="1:21" x14ac:dyDescent="0.25">
      <c r="B32" s="68" t="s">
        <v>632</v>
      </c>
      <c r="C32" s="72" t="str">
        <f>IF(B32="","",IF(I32="",INDEX('Item Summary-2021'!$A:$G,MATCH(B32,'Item Summary-2021'!$A:$A,0),4),I32))</f>
        <v>6" PERFORATED CORRUGATED PLASTIC PIPE</v>
      </c>
      <c r="D32" s="72" t="str">
        <f>IF(B32="","",IF(J32="",INDEX('Item Summary-2021'!$A:$G,MATCH(B32,'Item Summary-2021'!$A:$A,0),3),J32))</f>
        <v>FT</v>
      </c>
      <c r="E32" s="84">
        <f>'From Estimator'!D31</f>
        <v>137.82946999999999</v>
      </c>
      <c r="F32" s="70">
        <f>'Quantity Calcs'!L357</f>
        <v>108</v>
      </c>
      <c r="G32" s="71">
        <f t="shared" si="0"/>
        <v>14885.582759999999</v>
      </c>
      <c r="I32" s="15"/>
      <c r="J32" s="11"/>
      <c r="K32" s="16"/>
      <c r="M32" t="str">
        <f t="shared" si="1"/>
        <v>518E40000 6" PERFORATED CORRUGATED PLASTIC PIPE - FT</v>
      </c>
    </row>
    <row r="33" spans="2:13" x14ac:dyDescent="0.25">
      <c r="B33" s="68" t="s">
        <v>634</v>
      </c>
      <c r="C33" s="72" t="str">
        <f>IF(B33="","",IF(I33="",INDEX('Item Summary-2021'!$A:$G,MATCH(B33,'Item Summary-2021'!$A:$A,0),4),I33))</f>
        <v>6" NON-PERFORATED CORRUGATED PLASTIC PIPE, INCLUDING SPECIALS</v>
      </c>
      <c r="D33" s="72" t="str">
        <f>IF(B33="","",IF(J33="",INDEX('Item Summary-2021'!$A:$G,MATCH(B33,'Item Summary-2021'!$A:$A,0),3),J33))</f>
        <v>FT</v>
      </c>
      <c r="E33" s="84">
        <f>'From Estimator'!D32</f>
        <v>14.21147</v>
      </c>
      <c r="F33" s="70">
        <f>'Quantity Calcs'!L365</f>
        <v>60</v>
      </c>
      <c r="G33" s="71">
        <f t="shared" si="0"/>
        <v>852.68820000000005</v>
      </c>
      <c r="I33" s="15"/>
      <c r="J33" s="11"/>
      <c r="K33" s="16"/>
      <c r="M33" t="str">
        <f t="shared" si="1"/>
        <v>518E40010 6" NON-PERFORATED CORRUGATED PLASTIC PIPE, INCLUDING SPECIALS - FT</v>
      </c>
    </row>
    <row r="34" spans="2:13" x14ac:dyDescent="0.25">
      <c r="B34" s="68" t="s">
        <v>3020</v>
      </c>
      <c r="C34" s="72" t="str">
        <f>IF(B34="","",IF(I34="",INDEX('Item Summary-2021'!$A:$G,MATCH(B34,'Item Summary-2021'!$A:$A,0),4),I34))</f>
        <v>REINFORCED CONCRETE APPROACH SLABS (T=15") WITH QA/QC, AS PER PLAN</v>
      </c>
      <c r="D34" s="72" t="str">
        <f>IF(B34="","",IF(J34="",INDEX('Item Summary-2021'!$A:$G,MATCH(B34,'Item Summary-2021'!$A:$A,0),3),J34))</f>
        <v>SQ Y</v>
      </c>
      <c r="E34" s="84">
        <f>'From Estimator'!D33</f>
        <v>25.414370000000002</v>
      </c>
      <c r="F34" s="70">
        <f>'Quantity Calcs'!L372</f>
        <v>89</v>
      </c>
      <c r="G34" s="71">
        <f t="shared" si="0"/>
        <v>2261.8789300000003</v>
      </c>
      <c r="I34" s="15" t="str">
        <f>'From Estimator'!C34</f>
        <v>REINFORCED CONCRETE APPROACH SLABS (T=15") WITH QA/QC, AS PER PLAN</v>
      </c>
      <c r="J34" s="11"/>
      <c r="K34" s="16"/>
      <c r="M34" t="str">
        <f t="shared" si="1"/>
        <v>526E25011 REINFORCED CONCRETE APPROACH SLABS (T=15") WITH QA/QC, AS PER PLAN - SQ Y</v>
      </c>
    </row>
    <row r="35" spans="2:13" x14ac:dyDescent="0.25">
      <c r="B35" s="68" t="s">
        <v>3022</v>
      </c>
      <c r="C35" s="72" t="str">
        <f>IF(B35="","",IF(I35="",INDEX('Item Summary-2021'!$A:$G,MATCH(B35,'Item Summary-2021'!$A:$A,0),4),I35))</f>
        <v>REINFORCED CONCRETE APPROACH SLABS (T=17") WITH QA/QC, AS PER PLAN</v>
      </c>
      <c r="D35" s="72" t="str">
        <f>IF(B35="","",IF(J35="",INDEX('Item Summary-2021'!$A:$G,MATCH(B35,'Item Summary-2021'!$A:$A,0),3),J35))</f>
        <v>SQ Y</v>
      </c>
      <c r="E35" s="84">
        <f>'From Estimator'!D34</f>
        <v>300</v>
      </c>
      <c r="F35" s="70">
        <f>'Quantity Calcs'!L377</f>
        <v>107</v>
      </c>
      <c r="G35" s="71">
        <f t="shared" si="0"/>
        <v>32100</v>
      </c>
      <c r="I35" s="15" t="str">
        <f>'From Estimator'!C35</f>
        <v>REINFORCED CONCRETE APPROACH SLABS (T=17") WITH QA/QC, AS PER PLAN</v>
      </c>
      <c r="J35" s="11"/>
      <c r="K35" s="16"/>
      <c r="M35" t="str">
        <f t="shared" si="1"/>
        <v>526E30011 REINFORCED CONCRETE APPROACH SLABS (T=17") WITH QA/QC, AS PER PLAN - SQ Y</v>
      </c>
    </row>
    <row r="36" spans="2:13" x14ac:dyDescent="0.25">
      <c r="B36" s="68" t="s">
        <v>3251</v>
      </c>
      <c r="C36" s="72" t="str">
        <f>IF(B36="","",IF(I36="",INDEX('Item Summary-2021'!$A:$G,MATCH(B36,'Item Summary-2021'!$A:$A,0),4),I36))</f>
        <v>TYPE A INSTALLATION</v>
      </c>
      <c r="D36" s="72" t="str">
        <f>IF(B36="","",IF(J36="",INDEX('Item Summary-2021'!$A:$G,MATCH(B36,'Item Summary-2021'!$A:$A,0),3),J36))</f>
        <v>FT</v>
      </c>
      <c r="E36" s="84">
        <f>'From Estimator'!D35</f>
        <v>300</v>
      </c>
      <c r="F36" s="70">
        <f>'Quantity Calcs'!L388</f>
        <v>64</v>
      </c>
      <c r="G36" s="71">
        <f t="shared" si="0"/>
        <v>19200</v>
      </c>
      <c r="I36" s="15"/>
      <c r="J36" s="11"/>
      <c r="K36" s="16"/>
      <c r="M36" t="str">
        <f t="shared" si="1"/>
        <v>526E90010 TYPE A INSTALLATION - FT</v>
      </c>
    </row>
    <row r="37" spans="2:13" x14ac:dyDescent="0.25">
      <c r="B37" s="68" t="s">
        <v>4846</v>
      </c>
      <c r="C37" s="72" t="str">
        <f>IF(B37="","",IF(I37="",INDEX('Item Summary-2021'!$A:$G,MATCH(B37,'Item Summary-2021'!$A:$A,0),4),I37))</f>
        <v>SPECIAL - STRUCTURAL SURVEY AND MONITORING OF VIBRATION</v>
      </c>
      <c r="D37" s="72" t="str">
        <f>IF(B37="","",IF(J37="",INDEX('Item Summary-2021'!$A:$G,MATCH(B37,'Item Summary-2021'!$A:$A,0),3),J37))</f>
        <v>LUMP</v>
      </c>
      <c r="E37" s="84">
        <f>'From Estimator'!D37</f>
        <v>25000</v>
      </c>
      <c r="F37" s="70">
        <f>'Quantity Calcs'!L395</f>
        <v>1</v>
      </c>
      <c r="G37" s="71">
        <f>IF(B37="","",E37*F37)</f>
        <v>25000</v>
      </c>
      <c r="I37" s="15"/>
      <c r="J37" s="11"/>
      <c r="K37" s="16"/>
      <c r="M37" t="str">
        <f t="shared" si="1"/>
        <v>530E14000 SPECIAL - STRUCTURAL SURVEY AND MONITORING OF VIBRATION - LUMP</v>
      </c>
    </row>
    <row r="38" spans="2:13" x14ac:dyDescent="0.25">
      <c r="B38" s="68" t="s">
        <v>740</v>
      </c>
      <c r="C38" s="72" t="str">
        <f>IF(B38="","",IF(I38="",INDEX('Item Summary-2021'!$A:$G,MATCH(B38,'Item Summary-2021'!$A:$A,0),4),I38))</f>
        <v>ROCK CHANNEL PROTECTION, TYPE C WITH FILTER</v>
      </c>
      <c r="D38" s="72" t="str">
        <f>IF(B38="","",IF(J38="",INDEX('Item Summary-2021'!$A:$G,MATCH(B38,'Item Summary-2021'!$A:$A,0),3),J38))</f>
        <v>CU Y</v>
      </c>
      <c r="E38" s="84">
        <f>'From Estimator'!D36</f>
        <v>174.1</v>
      </c>
      <c r="F38" s="70">
        <f>'Quantity Calcs'!L401</f>
        <v>220</v>
      </c>
      <c r="G38" s="71">
        <f t="shared" si="0"/>
        <v>38302</v>
      </c>
      <c r="I38" s="15"/>
      <c r="J38" s="11"/>
      <c r="K38" s="16"/>
      <c r="M38" t="str">
        <f t="shared" si="1"/>
        <v>601E32200 ROCK CHANNEL PROTECTION, TYPE C WITH FILTER - CU Y</v>
      </c>
    </row>
    <row r="39" spans="2:13" ht="15.75" thickBot="1" x14ac:dyDescent="0.3">
      <c r="B39" s="75" t="s">
        <v>1615</v>
      </c>
      <c r="C39" s="76" t="str">
        <f>IF(B39="","",IF(I39="",INDEX('Item Summary-2021'!$A:$G,MATCH(B39,'Item Summary-2021'!$A:$A,0),4),I39))</f>
        <v>STRUCTURE GROUNDING SYSTEM</v>
      </c>
      <c r="D39" s="76" t="str">
        <f>IF(B39="","",IF(J39="",INDEX('Item Summary-2021'!$A:$G,MATCH(B39,'Item Summary-2021'!$A:$A,0),3),J39))</f>
        <v>EACH</v>
      </c>
      <c r="E39" s="145">
        <f>'From Estimator'!D38</f>
        <v>90.972430000000003</v>
      </c>
      <c r="F39" s="77">
        <f>'Quantity Calcs'!L410</f>
        <v>1</v>
      </c>
      <c r="G39" s="78">
        <f t="shared" si="0"/>
        <v>90.972430000000003</v>
      </c>
      <c r="I39" s="15"/>
      <c r="J39" s="11"/>
      <c r="K39" s="16"/>
      <c r="M39" t="str">
        <f t="shared" si="1"/>
        <v>625E33000 STRUCTURE GROUNDING SYSTEM - EACH</v>
      </c>
    </row>
    <row r="40" spans="2:13" x14ac:dyDescent="0.25">
      <c r="D40" s="408" t="s">
        <v>5866</v>
      </c>
      <c r="E40" s="409"/>
      <c r="F40" s="410"/>
      <c r="G40" s="138">
        <f>SUM(G6:G39)</f>
        <v>1202088.9931664001</v>
      </c>
    </row>
    <row r="41" spans="2:13" ht="15.75" thickBot="1" x14ac:dyDescent="0.3">
      <c r="D41" s="405" t="s">
        <v>5867</v>
      </c>
      <c r="E41" s="406"/>
      <c r="F41" s="407"/>
      <c r="G41" s="139">
        <f>CEILING(G40,500)</f>
        <v>1202500</v>
      </c>
    </row>
    <row r="45" spans="2:13" x14ac:dyDescent="0.25">
      <c r="E45" s="66"/>
      <c r="F45" s="9"/>
      <c r="I45" s="67"/>
    </row>
    <row r="47" spans="2:13" x14ac:dyDescent="0.25">
      <c r="E47" s="66"/>
      <c r="F47" s="9"/>
    </row>
  </sheetData>
  <mergeCells count="5">
    <mergeCell ref="B1:G1"/>
    <mergeCell ref="I4:K4"/>
    <mergeCell ref="D41:F41"/>
    <mergeCell ref="D40:F40"/>
    <mergeCell ref="H4:H5"/>
  </mergeCells>
  <hyperlinks>
    <hyperlink ref="J3" r:id="rId1" xr:uid="{73A3EFB6-8450-4B3E-8EBA-3924A05B89F4}"/>
  </hyperlinks>
  <pageMargins left="0.7" right="0.7" top="0.75" bottom="0.75" header="0.3" footer="0.3"/>
  <pageSetup orientation="portrait" verticalDpi="0" r:id="rId2"/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B0B4C-1CC6-430E-B00C-A3CD7661094D}">
  <sheetPr>
    <pageSetUpPr fitToPage="1"/>
  </sheetPr>
  <dimension ref="A1:S49"/>
  <sheetViews>
    <sheetView topLeftCell="A2" workbookViewId="0">
      <selection activeCell="C9" sqref="C9"/>
    </sheetView>
  </sheetViews>
  <sheetFormatPr defaultColWidth="9.140625" defaultRowHeight="12.75" x14ac:dyDescent="0.2"/>
  <cols>
    <col min="1" max="1" width="9.140625" style="23" customWidth="1"/>
    <col min="2" max="2" width="10.42578125" style="23" customWidth="1"/>
    <col min="3" max="3" width="84.28515625" style="28" customWidth="1"/>
    <col min="4" max="4" width="10" style="23" customWidth="1"/>
    <col min="5" max="6" width="14" style="23" customWidth="1"/>
    <col min="7" max="7" width="16.42578125" style="23" bestFit="1" customWidth="1"/>
    <col min="8" max="10" width="14" style="23" customWidth="1"/>
    <col min="11" max="11" width="7" style="23" customWidth="1"/>
    <col min="12" max="16" width="14" style="23" customWidth="1"/>
    <col min="17" max="16384" width="9.140625" style="23"/>
  </cols>
  <sheetData>
    <row r="1" spans="1:16" ht="36" x14ac:dyDescent="0.55000000000000004">
      <c r="A1" s="412" t="s">
        <v>6005</v>
      </c>
      <c r="B1" s="412"/>
      <c r="C1" s="412"/>
      <c r="D1" s="412"/>
      <c r="E1" s="412"/>
      <c r="F1" s="412"/>
      <c r="G1" s="412"/>
      <c r="H1" s="54"/>
      <c r="I1" s="54"/>
      <c r="J1" s="54"/>
      <c r="K1" s="22"/>
      <c r="L1" s="22"/>
      <c r="M1" s="22"/>
      <c r="N1" s="22"/>
      <c r="O1" s="22"/>
      <c r="P1" s="22"/>
    </row>
    <row r="2" spans="1:16" ht="23.25" x14ac:dyDescent="0.35">
      <c r="A2" s="413" t="s">
        <v>6074</v>
      </c>
      <c r="B2" s="413"/>
      <c r="C2" s="413"/>
      <c r="D2" s="413"/>
      <c r="E2" s="413"/>
      <c r="F2" s="413"/>
      <c r="G2" s="413"/>
      <c r="H2" s="24"/>
      <c r="I2" s="24"/>
      <c r="J2" s="24"/>
      <c r="K2" s="24"/>
      <c r="L2" s="24"/>
      <c r="M2" s="24"/>
      <c r="N2" s="24"/>
      <c r="O2" s="24"/>
      <c r="P2" s="24"/>
    </row>
    <row r="3" spans="1:16" ht="15.75" x14ac:dyDescent="0.25">
      <c r="A3" s="25"/>
      <c r="B3" s="25"/>
      <c r="C3" s="26"/>
      <c r="D3" s="27"/>
      <c r="E3" s="25"/>
      <c r="F3" s="25"/>
      <c r="G3" s="25"/>
      <c r="H3" s="25"/>
      <c r="I3" s="25"/>
      <c r="J3" s="25"/>
      <c r="K3" s="25"/>
      <c r="L3" s="25"/>
      <c r="M3" s="25"/>
    </row>
    <row r="4" spans="1:16" ht="7.5" customHeight="1" x14ac:dyDescent="0.2"/>
    <row r="5" spans="1:16" s="25" customFormat="1" ht="48" customHeight="1" thickBot="1" x14ac:dyDescent="0.3">
      <c r="C5" s="26"/>
      <c r="E5" s="414" t="s">
        <v>5958</v>
      </c>
      <c r="F5" s="414"/>
      <c r="G5" s="414"/>
      <c r="H5" s="79"/>
      <c r="I5" s="79"/>
      <c r="J5" s="79"/>
    </row>
    <row r="6" spans="1:16" s="25" customFormat="1" ht="15.75" customHeight="1" thickBot="1" x14ac:dyDescent="0.3">
      <c r="A6" s="29" t="s">
        <v>2404</v>
      </c>
      <c r="B6" s="29" t="s">
        <v>5850</v>
      </c>
      <c r="C6" s="30" t="s">
        <v>5851</v>
      </c>
      <c r="D6" s="29" t="s">
        <v>2406</v>
      </c>
      <c r="E6" s="31" t="s">
        <v>5852</v>
      </c>
      <c r="F6" s="29" t="s">
        <v>2405</v>
      </c>
      <c r="G6" s="29" t="s">
        <v>5853</v>
      </c>
      <c r="H6" s="32"/>
      <c r="I6" s="33"/>
      <c r="J6" s="33"/>
    </row>
    <row r="7" spans="1:16" s="25" customFormat="1" ht="15.75" customHeight="1" x14ac:dyDescent="0.25">
      <c r="A7" s="122" t="str">
        <f>LEFT(Summary!B6,3)</f>
        <v>202</v>
      </c>
      <c r="B7" s="123" t="str">
        <f>RIGHT(Summary!B6,5)</f>
        <v>11003</v>
      </c>
      <c r="C7" s="124" t="str">
        <f>Summary!C6</f>
        <v>STRUCTURE REMOVED, OVER 20 FOOT SPAN, AS PER PLAN</v>
      </c>
      <c r="D7" s="133" t="str">
        <f>Summary!D6</f>
        <v>LUMP</v>
      </c>
      <c r="E7" s="136">
        <f>Summary!E6</f>
        <v>40000</v>
      </c>
      <c r="F7" s="125">
        <f>Summary!F6</f>
        <v>1</v>
      </c>
      <c r="G7" s="126">
        <f>F7*E7</f>
        <v>40000</v>
      </c>
      <c r="H7" s="105"/>
      <c r="I7" s="106"/>
      <c r="J7" s="34"/>
    </row>
    <row r="8" spans="1:16" s="37" customFormat="1" ht="15.75" customHeight="1" x14ac:dyDescent="0.25">
      <c r="A8" s="127" t="str">
        <f>LEFT(Summary!B7,3)</f>
        <v>202</v>
      </c>
      <c r="B8" s="120" t="str">
        <f>RIGHT(Summary!B7,5)</f>
        <v>23500</v>
      </c>
      <c r="C8" s="121" t="str">
        <f>Summary!C7</f>
        <v>WEARING COURSE REMOVED</v>
      </c>
      <c r="D8" s="134" t="str">
        <f>Summary!D7</f>
        <v>SQ Y</v>
      </c>
      <c r="E8" s="103">
        <f>Summary!E7</f>
        <v>15</v>
      </c>
      <c r="F8" s="104">
        <f>Summary!F7</f>
        <v>192</v>
      </c>
      <c r="G8" s="128">
        <f t="shared" ref="G8:G36" si="0">F8*E8</f>
        <v>2880</v>
      </c>
      <c r="H8" s="36"/>
      <c r="I8" s="106"/>
      <c r="J8" s="34"/>
    </row>
    <row r="9" spans="1:16" s="37" customFormat="1" ht="15.75" customHeight="1" x14ac:dyDescent="0.25">
      <c r="A9" s="127" t="str">
        <f>LEFT(Summary!B8,3)</f>
        <v>503</v>
      </c>
      <c r="B9" s="120" t="str">
        <f>RIGHT(Summary!B8,5)</f>
        <v>11100</v>
      </c>
      <c r="C9" s="121" t="str">
        <f>Summary!C8</f>
        <v>COFFERDAMS AND EXCAVATION BRACING</v>
      </c>
      <c r="D9" s="134" t="str">
        <f>Summary!D8</f>
        <v>LUMP</v>
      </c>
      <c r="E9" s="103">
        <f>Summary!E8</f>
        <v>15</v>
      </c>
      <c r="F9" s="104">
        <f>Summary!F8</f>
        <v>1</v>
      </c>
      <c r="G9" s="128">
        <f t="shared" ref="G9" si="1">F9*E9</f>
        <v>15</v>
      </c>
      <c r="H9" s="36"/>
      <c r="I9" s="106"/>
      <c r="J9" s="34"/>
    </row>
    <row r="10" spans="1:16" s="37" customFormat="1" ht="15.75" customHeight="1" x14ac:dyDescent="0.25">
      <c r="A10" s="127" t="str">
        <f>LEFT(Summary!B9,3)</f>
        <v>503</v>
      </c>
      <c r="B10" s="120" t="str">
        <f>RIGHT(Summary!B9,5)</f>
        <v>11101</v>
      </c>
      <c r="C10" s="121" t="str">
        <f>Summary!C9</f>
        <v>COFFERDAMS AND EXCAVATION BRACING, AS PER PLAN, WALL 1</v>
      </c>
      <c r="D10" s="134" t="str">
        <f>Summary!D9</f>
        <v>LUMP</v>
      </c>
      <c r="E10" s="103">
        <f>Summary!E9</f>
        <v>15000</v>
      </c>
      <c r="F10" s="104">
        <f>Summary!F9</f>
        <v>1</v>
      </c>
      <c r="G10" s="128">
        <f t="shared" si="0"/>
        <v>15000</v>
      </c>
      <c r="H10" s="107"/>
      <c r="I10" s="107"/>
      <c r="J10" s="107"/>
    </row>
    <row r="11" spans="1:16" s="37" customFormat="1" ht="15.75" customHeight="1" x14ac:dyDescent="0.25">
      <c r="A11" s="127" t="str">
        <f>LEFT(Summary!B10,3)</f>
        <v>503</v>
      </c>
      <c r="B11" s="120" t="str">
        <f>RIGHT(Summary!B10,5)</f>
        <v>11101</v>
      </c>
      <c r="C11" s="121" t="str">
        <f>Summary!C10</f>
        <v>COFFERDAMS AND EXCAVATION BRACING, AS PER PLAN, WALL 2</v>
      </c>
      <c r="D11" s="134" t="str">
        <f>Summary!D10</f>
        <v>LUMP</v>
      </c>
      <c r="E11" s="103">
        <f>Summary!E10</f>
        <v>20000</v>
      </c>
      <c r="F11" s="104">
        <v>1</v>
      </c>
      <c r="G11" s="128">
        <f>F11*E11</f>
        <v>20000</v>
      </c>
      <c r="H11" s="107"/>
      <c r="I11" s="107"/>
      <c r="J11" s="107"/>
    </row>
    <row r="12" spans="1:16" s="37" customFormat="1" ht="15.75" customHeight="1" x14ac:dyDescent="0.25">
      <c r="A12" s="127" t="str">
        <f>LEFT(Summary!B11,3)</f>
        <v>503</v>
      </c>
      <c r="B12" s="120" t="str">
        <f>RIGHT(Summary!B11,5)</f>
        <v>11101</v>
      </c>
      <c r="C12" s="121" t="str">
        <f>Summary!C11</f>
        <v>COFFERDAMS AND EXCAVATION BRACING, AS PER PLAN, WALL 3</v>
      </c>
      <c r="D12" s="134" t="str">
        <f>Summary!D11</f>
        <v>LUMP</v>
      </c>
      <c r="E12" s="103">
        <f>Summary!E11</f>
        <v>15000</v>
      </c>
      <c r="F12" s="104">
        <v>1</v>
      </c>
      <c r="G12" s="128">
        <f>F12*E12</f>
        <v>15000</v>
      </c>
      <c r="H12" s="107"/>
      <c r="I12" s="107"/>
      <c r="J12" s="107"/>
    </row>
    <row r="13" spans="1:16" s="37" customFormat="1" ht="15.75" customHeight="1" x14ac:dyDescent="0.25">
      <c r="A13" s="127" t="str">
        <f>LEFT(Summary!B12,3)</f>
        <v>503</v>
      </c>
      <c r="B13" s="120" t="str">
        <f>RIGHT(Summary!B12,5)</f>
        <v>21100</v>
      </c>
      <c r="C13" s="121" t="str">
        <f>Summary!C12</f>
        <v>UNCLASSIFIED EXCAVATION</v>
      </c>
      <c r="D13" s="134" t="str">
        <f>Summary!D12</f>
        <v>CU Y</v>
      </c>
      <c r="E13" s="103">
        <f>Summary!E12</f>
        <v>100</v>
      </c>
      <c r="F13" s="104">
        <f>Summary!F12</f>
        <v>387</v>
      </c>
      <c r="G13" s="128">
        <f t="shared" si="0"/>
        <v>38700</v>
      </c>
      <c r="H13" s="107"/>
      <c r="I13" s="107"/>
      <c r="J13" s="107"/>
    </row>
    <row r="14" spans="1:16" s="37" customFormat="1" ht="15.75" customHeight="1" x14ac:dyDescent="0.25">
      <c r="A14" s="127" t="str">
        <f>LEFT(Summary!B13,3)</f>
        <v>505</v>
      </c>
      <c r="B14" s="120" t="str">
        <f>RIGHT(Summary!B13,5)</f>
        <v>11100</v>
      </c>
      <c r="C14" s="121" t="str">
        <f>Summary!C13</f>
        <v>PILE DRIVING EQUIPMENT MOBILIZATION</v>
      </c>
      <c r="D14" s="134" t="str">
        <f>Summary!D13</f>
        <v>LUMP</v>
      </c>
      <c r="E14" s="103">
        <f>Summary!E13</f>
        <v>30000</v>
      </c>
      <c r="F14" s="104">
        <f>Summary!F13</f>
        <v>1</v>
      </c>
      <c r="G14" s="128">
        <f t="shared" si="0"/>
        <v>30000</v>
      </c>
      <c r="H14" s="107"/>
      <c r="I14" s="107"/>
      <c r="J14" s="107"/>
    </row>
    <row r="15" spans="1:16" s="37" customFormat="1" ht="15.75" customHeight="1" x14ac:dyDescent="0.25">
      <c r="A15" s="127" t="str">
        <f>LEFT(Summary!B14,3)</f>
        <v>507</v>
      </c>
      <c r="B15" s="120" t="str">
        <f>RIGHT(Summary!B14,5)</f>
        <v>00300</v>
      </c>
      <c r="C15" s="121" t="str">
        <f>Summary!C14</f>
        <v>STEEL PILES HP14X73, FURNISHED</v>
      </c>
      <c r="D15" s="134" t="str">
        <f>Summary!D14</f>
        <v>FT</v>
      </c>
      <c r="E15" s="103">
        <f>Summary!E14</f>
        <v>60</v>
      </c>
      <c r="F15" s="104">
        <f>Summary!F14</f>
        <v>1390</v>
      </c>
      <c r="G15" s="128">
        <f t="shared" si="0"/>
        <v>83400</v>
      </c>
      <c r="H15" s="107"/>
      <c r="I15" s="107"/>
      <c r="J15" s="107"/>
    </row>
    <row r="16" spans="1:16" s="37" customFormat="1" ht="15.75" customHeight="1" x14ac:dyDescent="0.25">
      <c r="A16" s="127" t="str">
        <f>LEFT(Summary!B15,3)</f>
        <v>507</v>
      </c>
      <c r="B16" s="120" t="str">
        <f>RIGHT(Summary!B15,5)</f>
        <v>00350</v>
      </c>
      <c r="C16" s="121" t="str">
        <f>Summary!C15</f>
        <v>STEEL PILES HP14X73, DRIVEN</v>
      </c>
      <c r="D16" s="134" t="str">
        <f>Summary!D15</f>
        <v>FT</v>
      </c>
      <c r="E16" s="103">
        <f>Summary!E15</f>
        <v>25</v>
      </c>
      <c r="F16" s="104">
        <f>Summary!F15</f>
        <v>1220</v>
      </c>
      <c r="G16" s="128">
        <f t="shared" si="0"/>
        <v>30500</v>
      </c>
      <c r="H16" s="107"/>
      <c r="I16" s="107"/>
      <c r="J16" s="107"/>
    </row>
    <row r="17" spans="1:10" s="37" customFormat="1" ht="15.75" customHeight="1" x14ac:dyDescent="0.25">
      <c r="A17" s="127" t="str">
        <f>LEFT(Summary!B16,3)</f>
        <v>507</v>
      </c>
      <c r="B17" s="120" t="str">
        <f>RIGHT(Summary!B16,5)</f>
        <v>92200</v>
      </c>
      <c r="C17" s="121" t="str">
        <f>Summary!C16</f>
        <v>PREBORED HOLES</v>
      </c>
      <c r="D17" s="134" t="str">
        <f>Summary!D16</f>
        <v>FT</v>
      </c>
      <c r="E17" s="103">
        <f>Summary!E16</f>
        <v>35</v>
      </c>
      <c r="F17" s="104">
        <f>Summary!F16</f>
        <v>170</v>
      </c>
      <c r="G17" s="128">
        <f>F17*E17</f>
        <v>5950</v>
      </c>
      <c r="H17" s="107"/>
      <c r="I17" s="107"/>
      <c r="J17" s="107"/>
    </row>
    <row r="18" spans="1:10" s="37" customFormat="1" ht="15.75" customHeight="1" x14ac:dyDescent="0.25">
      <c r="A18" s="127" t="str">
        <f>LEFT(Summary!B17,3)</f>
        <v>507</v>
      </c>
      <c r="B18" s="120" t="str">
        <f>RIGHT(Summary!B17,5)</f>
        <v>93300</v>
      </c>
      <c r="C18" s="121" t="str">
        <f>Summary!C17</f>
        <v>STEEL POINTS OR SHOES</v>
      </c>
      <c r="D18" s="134" t="str">
        <f>Summary!D17</f>
        <v>EACH</v>
      </c>
      <c r="E18" s="103">
        <f>Summary!E17</f>
        <v>174.26</v>
      </c>
      <c r="F18" s="104">
        <f>Summary!F17</f>
        <v>34</v>
      </c>
      <c r="G18" s="128">
        <f t="shared" si="0"/>
        <v>5924.84</v>
      </c>
      <c r="H18" s="107"/>
      <c r="I18" s="107"/>
      <c r="J18" s="107"/>
    </row>
    <row r="19" spans="1:10" s="37" customFormat="1" ht="15.75" customHeight="1" x14ac:dyDescent="0.25">
      <c r="A19" s="127" t="str">
        <f>LEFT(Summary!B18,3)</f>
        <v>509</v>
      </c>
      <c r="B19" s="120" t="str">
        <f>RIGHT(Summary!B18,5)</f>
        <v>10000</v>
      </c>
      <c r="C19" s="121" t="str">
        <f>Summary!C18</f>
        <v>EPOXY COATED STEEL REINFORCEMENT</v>
      </c>
      <c r="D19" s="134" t="str">
        <f>Summary!D18</f>
        <v>POUN</v>
      </c>
      <c r="E19" s="103">
        <f>Summary!E18</f>
        <v>1.69642</v>
      </c>
      <c r="F19" s="104">
        <f>Summary!F18</f>
        <v>22928</v>
      </c>
      <c r="G19" s="128">
        <f t="shared" si="0"/>
        <v>38895.517760000002</v>
      </c>
      <c r="H19" s="107"/>
      <c r="I19" s="107"/>
      <c r="J19" s="107"/>
    </row>
    <row r="20" spans="1:10" s="37" customFormat="1" ht="15.75" customHeight="1" x14ac:dyDescent="0.25">
      <c r="A20" s="127" t="str">
        <f>LEFT(Summary!B19,3)</f>
        <v>511</v>
      </c>
      <c r="B20" s="120" t="str">
        <f>RIGHT(Summary!B19,5)</f>
        <v>31613</v>
      </c>
      <c r="C20" s="121" t="str">
        <f>Summary!C19</f>
        <v>CLASS QC2 CONCRETE WITH QC/QA, SUPERSTRUCTURE, AS PER PLAN</v>
      </c>
      <c r="D20" s="134" t="str">
        <f>Summary!D19</f>
        <v>CU Y</v>
      </c>
      <c r="E20" s="103">
        <f>Summary!E19</f>
        <v>1100</v>
      </c>
      <c r="F20" s="104">
        <f>Summary!F19</f>
        <v>74</v>
      </c>
      <c r="G20" s="128">
        <f t="shared" si="0"/>
        <v>81400</v>
      </c>
      <c r="H20" s="107"/>
      <c r="I20" s="107"/>
      <c r="J20" s="107"/>
    </row>
    <row r="21" spans="1:10" s="37" customFormat="1" ht="15.75" customHeight="1" x14ac:dyDescent="0.25">
      <c r="A21" s="127" t="str">
        <f>LEFT(Summary!B20,3)</f>
        <v>511</v>
      </c>
      <c r="B21" s="120" t="str">
        <f>RIGHT(Summary!B20,5)</f>
        <v>44112</v>
      </c>
      <c r="C21" s="121" t="str">
        <f>Summary!C20</f>
        <v>CLASS QC1 CONCRETE WITH QC/QA, ABUTMENT NOT INCLUDING FOOTING</v>
      </c>
      <c r="D21" s="134" t="str">
        <f>Summary!D20</f>
        <v>CU Y</v>
      </c>
      <c r="E21" s="103">
        <f>Summary!E20</f>
        <v>980.03</v>
      </c>
      <c r="F21" s="104">
        <f>Summary!F20</f>
        <v>73</v>
      </c>
      <c r="G21" s="128">
        <f t="shared" si="0"/>
        <v>71542.19</v>
      </c>
      <c r="H21" s="107"/>
      <c r="I21" s="107"/>
      <c r="J21" s="107"/>
    </row>
    <row r="22" spans="1:10" s="37" customFormat="1" ht="15.75" customHeight="1" x14ac:dyDescent="0.25">
      <c r="A22" s="127" t="str">
        <f>LEFT(Summary!B21,3)</f>
        <v>511</v>
      </c>
      <c r="B22" s="120" t="str">
        <f>RIGHT(Summary!B21,5)</f>
        <v>46512</v>
      </c>
      <c r="C22" s="121" t="str">
        <f>Summary!C21</f>
        <v>CLASS QC1 CONCRETE WITH QC/QA, FOOTING</v>
      </c>
      <c r="D22" s="134" t="str">
        <f>Summary!D21</f>
        <v>CU Y</v>
      </c>
      <c r="E22" s="103">
        <f>Summary!E21</f>
        <v>799.32</v>
      </c>
      <c r="F22" s="104">
        <f>Summary!F21</f>
        <v>86</v>
      </c>
      <c r="G22" s="128">
        <f t="shared" si="0"/>
        <v>68741.52</v>
      </c>
      <c r="H22" s="107"/>
      <c r="I22" s="107"/>
      <c r="J22" s="107"/>
    </row>
    <row r="23" spans="1:10" s="37" customFormat="1" ht="15.75" customHeight="1" x14ac:dyDescent="0.25">
      <c r="A23" s="127" t="str">
        <f>LEFT(Summary!B22,3)</f>
        <v>512</v>
      </c>
      <c r="B23" s="120" t="str">
        <f>RIGHT(Summary!B22,5)</f>
        <v>10100</v>
      </c>
      <c r="C23" s="121" t="str">
        <f>Summary!C22</f>
        <v>SEALING OF CONCRETE SURFACES (EPOXY-URETHANE)</v>
      </c>
      <c r="D23" s="134" t="str">
        <f>Summary!D22</f>
        <v>SQ Y</v>
      </c>
      <c r="E23" s="103">
        <f>Summary!E22</f>
        <v>37.479999999999997</v>
      </c>
      <c r="F23" s="137">
        <f>Summary!F22</f>
        <v>196</v>
      </c>
      <c r="G23" s="128">
        <f t="shared" si="0"/>
        <v>7346.079999999999</v>
      </c>
      <c r="H23" s="107"/>
      <c r="I23" s="107"/>
      <c r="J23" s="107"/>
    </row>
    <row r="24" spans="1:10" s="37" customFormat="1" ht="15.75" customHeight="1" x14ac:dyDescent="0.25">
      <c r="A24" s="127" t="str">
        <f>LEFT(Summary!B23,3)</f>
        <v>512</v>
      </c>
      <c r="B24" s="120" t="str">
        <f>RIGHT(Summary!B23,5)</f>
        <v>33000</v>
      </c>
      <c r="C24" s="121" t="str">
        <f>Summary!C23</f>
        <v>TYPE 2 WATERPROOFING</v>
      </c>
      <c r="D24" s="134" t="str">
        <f>Summary!D23</f>
        <v>SQ Y</v>
      </c>
      <c r="E24" s="103">
        <f>Summary!E23</f>
        <v>41.538119999999999</v>
      </c>
      <c r="F24" s="137">
        <f>Summary!F23</f>
        <v>29</v>
      </c>
      <c r="G24" s="128">
        <f t="shared" si="0"/>
        <v>1204.6054799999999</v>
      </c>
      <c r="H24" s="107"/>
      <c r="I24" s="107"/>
      <c r="J24" s="107"/>
    </row>
    <row r="25" spans="1:10" s="37" customFormat="1" ht="15.75" customHeight="1" x14ac:dyDescent="0.25">
      <c r="A25" s="127" t="str">
        <f>LEFT(Summary!B24,3)</f>
        <v>515</v>
      </c>
      <c r="B25" s="120" t="str">
        <f>RIGHT(Summary!B24,5)</f>
        <v>12091</v>
      </c>
      <c r="C25" s="121" t="str">
        <f>Summary!C24</f>
        <v>PRESTRESSED CONCRETE COMPOSITE BOX BEAM BRIDGE MEMBERS, LEVEL 1, CB33-48 , AS PER PLAN, (BEAM LENGTH = 84'-0")</v>
      </c>
      <c r="D25" s="134" t="str">
        <f>Summary!D24</f>
        <v>EACH</v>
      </c>
      <c r="E25" s="103">
        <f>Summary!E24</f>
        <v>35000</v>
      </c>
      <c r="F25" s="104">
        <f>Summary!F24</f>
        <v>8</v>
      </c>
      <c r="G25" s="128">
        <f t="shared" si="0"/>
        <v>280000</v>
      </c>
      <c r="H25" s="107"/>
      <c r="I25" s="107"/>
      <c r="J25" s="107"/>
    </row>
    <row r="26" spans="1:10" s="37" customFormat="1" ht="15.75" customHeight="1" x14ac:dyDescent="0.25">
      <c r="A26" s="127" t="str">
        <f>LEFT(Summary!B25,3)</f>
        <v>516</v>
      </c>
      <c r="B26" s="120" t="str">
        <f>RIGHT(Summary!B25,5)</f>
        <v>13900</v>
      </c>
      <c r="C26" s="121" t="str">
        <f>Summary!C25</f>
        <v>2" PREFORMED EXPANSION JOINT FILLER</v>
      </c>
      <c r="D26" s="134" t="str">
        <f>Summary!D25</f>
        <v>SQ F</v>
      </c>
      <c r="E26" s="103">
        <f>Summary!E25</f>
        <v>15.2501</v>
      </c>
      <c r="F26" s="104">
        <f>Summary!F25</f>
        <v>21</v>
      </c>
      <c r="G26" s="128">
        <f t="shared" si="0"/>
        <v>320.25209999999998</v>
      </c>
      <c r="H26" s="107"/>
      <c r="I26" s="107"/>
      <c r="J26" s="107"/>
    </row>
    <row r="27" spans="1:10" s="37" customFormat="1" ht="15.75" customHeight="1" x14ac:dyDescent="0.25">
      <c r="A27" s="127" t="str">
        <f>LEFT(Summary!B26,3)</f>
        <v>516</v>
      </c>
      <c r="B27" s="120" t="str">
        <f>RIGHT(Summary!B26,5)</f>
        <v>14020</v>
      </c>
      <c r="C27" s="121" t="str">
        <f>Summary!C26</f>
        <v>SEMI-INTEGRAL ABUTMENT EXPANSION JOINT SEAL</v>
      </c>
      <c r="D27" s="134" t="str">
        <f>Summary!D26</f>
        <v>FT</v>
      </c>
      <c r="E27" s="103">
        <f>Summary!E26</f>
        <v>42.205779999999997</v>
      </c>
      <c r="F27" s="104">
        <f>Summary!F26</f>
        <v>90.88</v>
      </c>
      <c r="G27" s="128">
        <f t="shared" si="0"/>
        <v>3835.6612863999994</v>
      </c>
      <c r="H27" s="107"/>
      <c r="I27" s="107"/>
      <c r="J27" s="107"/>
    </row>
    <row r="28" spans="1:10" s="37" customFormat="1" ht="15.75" customHeight="1" x14ac:dyDescent="0.25">
      <c r="A28" s="127" t="str">
        <f>LEFT(Summary!B27,3)</f>
        <v>516</v>
      </c>
      <c r="B28" s="120" t="str">
        <f>RIGHT(Summary!B27,5)</f>
        <v>41100</v>
      </c>
      <c r="C28" s="121" t="str">
        <f>Summary!C27</f>
        <v>1/8" PREFORMED BEARING PAD, TYPE CDP</v>
      </c>
      <c r="D28" s="134" t="str">
        <f>Summary!D27</f>
        <v>EACH</v>
      </c>
      <c r="E28" s="103">
        <f>Summary!E27</f>
        <v>38.8581</v>
      </c>
      <c r="F28" s="104">
        <f>Summary!F27</f>
        <v>32</v>
      </c>
      <c r="G28" s="128">
        <f>F28*E28</f>
        <v>1243.4592</v>
      </c>
      <c r="H28" s="107"/>
      <c r="I28" s="107"/>
      <c r="J28" s="107"/>
    </row>
    <row r="29" spans="1:10" s="37" customFormat="1" ht="15.75" customHeight="1" x14ac:dyDescent="0.25">
      <c r="A29" s="127" t="str">
        <f>LEFT(Summary!B28,3)</f>
        <v>516</v>
      </c>
      <c r="B29" s="120" t="str">
        <f>RIGHT(Summary!B28,5)</f>
        <v>44101</v>
      </c>
      <c r="C29" s="121" t="str">
        <f>Summary!C28</f>
        <v>ELASTOMERIC BEARING WITH INTERNAL LAMINATES AND LOAD PLATE (NEOPRENE), AS PER PLAN (9''x14''x2.001'' WITH 9.5''x14.5''x1.5'' LOAD PLATE)</v>
      </c>
      <c r="D29" s="134" t="str">
        <f>Summary!D28</f>
        <v>EACH</v>
      </c>
      <c r="E29" s="103">
        <f>Summary!E28</f>
        <v>3000</v>
      </c>
      <c r="F29" s="104">
        <f>Summary!F28</f>
        <v>32</v>
      </c>
      <c r="G29" s="128">
        <f t="shared" si="0"/>
        <v>96000</v>
      </c>
      <c r="H29" s="108"/>
      <c r="I29" s="38"/>
      <c r="J29" s="34"/>
    </row>
    <row r="30" spans="1:10" s="37" customFormat="1" ht="15.75" customHeight="1" x14ac:dyDescent="0.25">
      <c r="A30" s="127" t="str">
        <f>LEFT(Summary!B29,3)</f>
        <v>517</v>
      </c>
      <c r="B30" s="120" t="str">
        <f>RIGHT(Summary!B29,5)</f>
        <v>70001</v>
      </c>
      <c r="C30" s="121" t="str">
        <f>Summary!C29</f>
        <v>RAILING (TWIN STEEL TUBE), AS PER PLAN (WINGWALL MOUNTED)</v>
      </c>
      <c r="D30" s="134" t="str">
        <f>Summary!D29</f>
        <v>FT</v>
      </c>
      <c r="E30" s="103">
        <f>Summary!E29</f>
        <v>600</v>
      </c>
      <c r="F30" s="104">
        <f>Summary!F29</f>
        <v>26</v>
      </c>
      <c r="G30" s="128">
        <f>F30*E30</f>
        <v>15600</v>
      </c>
      <c r="H30" s="108"/>
      <c r="I30" s="38"/>
      <c r="J30" s="34"/>
    </row>
    <row r="31" spans="1:10" s="37" customFormat="1" ht="15.75" customHeight="1" x14ac:dyDescent="0.25">
      <c r="A31" s="127" t="str">
        <f>LEFT(Summary!B30,3)</f>
        <v>517</v>
      </c>
      <c r="B31" s="120" t="str">
        <f>RIGHT(Summary!B30,5)</f>
        <v>70001</v>
      </c>
      <c r="C31" s="121" t="str">
        <f>Summary!C30</f>
        <v>RAILING (TWIN STEEL TUBE), AS PER PLAN</v>
      </c>
      <c r="D31" s="134" t="str">
        <f>Summary!D30</f>
        <v>FT</v>
      </c>
      <c r="E31" s="103">
        <f>Summary!E30</f>
        <v>600</v>
      </c>
      <c r="F31" s="104">
        <f>Summary!F30</f>
        <v>178</v>
      </c>
      <c r="G31" s="128">
        <f t="shared" si="0"/>
        <v>106800</v>
      </c>
      <c r="I31" s="38"/>
      <c r="J31" s="34"/>
    </row>
    <row r="32" spans="1:10" s="37" customFormat="1" ht="15.75" customHeight="1" x14ac:dyDescent="0.25">
      <c r="A32" s="127" t="str">
        <f>LEFT(Summary!B31,3)</f>
        <v>518</v>
      </c>
      <c r="B32" s="120" t="str">
        <f>RIGHT(Summary!B31,5)</f>
        <v>21200</v>
      </c>
      <c r="C32" s="121" t="str">
        <f>Summary!C31</f>
        <v>POROUS BACKFILL WITH FILTER FABRIC</v>
      </c>
      <c r="D32" s="134" t="str">
        <f>Summary!D31</f>
        <v>CU Y</v>
      </c>
      <c r="E32" s="103">
        <f>Summary!E31</f>
        <v>137.82946999999999</v>
      </c>
      <c r="F32" s="104">
        <f>Summary!F31</f>
        <v>66</v>
      </c>
      <c r="G32" s="128">
        <f t="shared" si="0"/>
        <v>9096.7450199999985</v>
      </c>
      <c r="I32" s="38"/>
      <c r="J32" s="34"/>
    </row>
    <row r="33" spans="1:16" s="37" customFormat="1" ht="15.75" customHeight="1" x14ac:dyDescent="0.25">
      <c r="A33" s="127" t="str">
        <f>LEFT(Summary!B32,3)</f>
        <v>518</v>
      </c>
      <c r="B33" s="120" t="str">
        <f>RIGHT(Summary!B32,5)</f>
        <v>40000</v>
      </c>
      <c r="C33" s="121" t="str">
        <f>Summary!C32</f>
        <v>6" PERFORATED CORRUGATED PLASTIC PIPE</v>
      </c>
      <c r="D33" s="134" t="str">
        <f>Summary!D32</f>
        <v>FT</v>
      </c>
      <c r="E33" s="103">
        <f>Summary!E32</f>
        <v>137.82946999999999</v>
      </c>
      <c r="F33" s="104">
        <f>Summary!F32</f>
        <v>108</v>
      </c>
      <c r="G33" s="128">
        <f t="shared" si="0"/>
        <v>14885.582759999999</v>
      </c>
      <c r="H33" s="36"/>
      <c r="I33" s="38"/>
      <c r="J33" s="35"/>
    </row>
    <row r="34" spans="1:16" s="37" customFormat="1" ht="15.75" customHeight="1" x14ac:dyDescent="0.25">
      <c r="A34" s="127" t="str">
        <f>LEFT(Summary!B33,3)</f>
        <v>518</v>
      </c>
      <c r="B34" s="120" t="str">
        <f>RIGHT(Summary!B33,5)</f>
        <v>40010</v>
      </c>
      <c r="C34" s="121" t="str">
        <f>Summary!C33</f>
        <v>6" NON-PERFORATED CORRUGATED PLASTIC PIPE, INCLUDING SPECIALS</v>
      </c>
      <c r="D34" s="134" t="str">
        <f>Summary!D33</f>
        <v>FT</v>
      </c>
      <c r="E34" s="103">
        <f>Summary!E33</f>
        <v>14.21147</v>
      </c>
      <c r="F34" s="104">
        <f>Summary!F33</f>
        <v>60</v>
      </c>
      <c r="G34" s="128">
        <f t="shared" si="0"/>
        <v>852.68820000000005</v>
      </c>
      <c r="H34" s="36"/>
      <c r="I34" s="38"/>
      <c r="J34" s="35"/>
    </row>
    <row r="35" spans="1:16" s="37" customFormat="1" ht="15.75" customHeight="1" x14ac:dyDescent="0.25">
      <c r="A35" s="127" t="str">
        <f>LEFT(Summary!B34,3)</f>
        <v>526</v>
      </c>
      <c r="B35" s="120" t="str">
        <f>RIGHT(Summary!B34,5)</f>
        <v>25011</v>
      </c>
      <c r="C35" s="121" t="str">
        <f>Summary!C34</f>
        <v>REINFORCED CONCRETE APPROACH SLABS (T=15") WITH QA/QC, AS PER PLAN</v>
      </c>
      <c r="D35" s="134" t="str">
        <f>Summary!D34</f>
        <v>SQ Y</v>
      </c>
      <c r="E35" s="103">
        <f>Summary!E34</f>
        <v>25.414370000000002</v>
      </c>
      <c r="F35" s="104">
        <f>Summary!F34</f>
        <v>89</v>
      </c>
      <c r="G35" s="128">
        <f t="shared" si="0"/>
        <v>2261.8789300000003</v>
      </c>
      <c r="H35" s="36"/>
      <c r="I35" s="38"/>
      <c r="J35" s="35"/>
    </row>
    <row r="36" spans="1:16" s="37" customFormat="1" ht="15.75" customHeight="1" x14ac:dyDescent="0.25">
      <c r="A36" s="127" t="str">
        <f>LEFT(Summary!B35,3)</f>
        <v>526</v>
      </c>
      <c r="B36" s="120" t="str">
        <f>RIGHT(Summary!B35,5)</f>
        <v>30011</v>
      </c>
      <c r="C36" s="121" t="str">
        <f>Summary!C35</f>
        <v>REINFORCED CONCRETE APPROACH SLABS (T=17") WITH QA/QC, AS PER PLAN</v>
      </c>
      <c r="D36" s="134" t="str">
        <f>Summary!D35</f>
        <v>SQ Y</v>
      </c>
      <c r="E36" s="103">
        <f>Summary!E35</f>
        <v>300</v>
      </c>
      <c r="F36" s="104">
        <f>Summary!F35</f>
        <v>107</v>
      </c>
      <c r="G36" s="128">
        <f t="shared" si="0"/>
        <v>32100</v>
      </c>
      <c r="H36" s="36"/>
      <c r="J36" s="25"/>
      <c r="K36" s="26"/>
    </row>
    <row r="37" spans="1:16" s="37" customFormat="1" ht="15.75" customHeight="1" x14ac:dyDescent="0.25">
      <c r="A37" s="127" t="str">
        <f>LEFT(Summary!B36,3)</f>
        <v>526</v>
      </c>
      <c r="B37" s="120" t="str">
        <f>RIGHT(Summary!B36,5)</f>
        <v>90010</v>
      </c>
      <c r="C37" s="121" t="str">
        <f>Summary!C36</f>
        <v>TYPE A INSTALLATION</v>
      </c>
      <c r="D37" s="134" t="str">
        <f>Summary!D36</f>
        <v>FT</v>
      </c>
      <c r="E37" s="103">
        <f>Summary!E36</f>
        <v>300</v>
      </c>
      <c r="F37" s="104">
        <f>Summary!F36</f>
        <v>64</v>
      </c>
      <c r="G37" s="128">
        <f>F37*E37</f>
        <v>19200</v>
      </c>
      <c r="H37" s="36"/>
      <c r="J37" s="25"/>
      <c r="K37" s="26"/>
    </row>
    <row r="38" spans="1:16" s="37" customFormat="1" ht="15.75" customHeight="1" x14ac:dyDescent="0.25">
      <c r="A38" s="127" t="str">
        <f>LEFT(Summary!B37,3)</f>
        <v>530</v>
      </c>
      <c r="B38" s="120" t="str">
        <f>RIGHT(Summary!B37,5)</f>
        <v>14000</v>
      </c>
      <c r="C38" s="121" t="str">
        <f>Summary!C37</f>
        <v>SPECIAL - STRUCTURAL SURVEY AND MONITORING OF VIBRATION</v>
      </c>
      <c r="D38" s="134" t="str">
        <f>Summary!D37</f>
        <v>LUMP</v>
      </c>
      <c r="E38" s="103">
        <f>Summary!E37</f>
        <v>25000</v>
      </c>
      <c r="F38" s="104">
        <f>Summary!F37</f>
        <v>1</v>
      </c>
      <c r="G38" s="128">
        <f>F38*E38</f>
        <v>25000</v>
      </c>
      <c r="H38" s="36"/>
      <c r="J38" s="25"/>
      <c r="K38" s="26"/>
    </row>
    <row r="39" spans="1:16" s="37" customFormat="1" ht="15.75" customHeight="1" x14ac:dyDescent="0.25">
      <c r="A39" s="127" t="str">
        <f>LEFT(Summary!B38,3)</f>
        <v>601</v>
      </c>
      <c r="B39" s="120" t="str">
        <f>RIGHT(Summary!B38,5)</f>
        <v>32200</v>
      </c>
      <c r="C39" s="121" t="str">
        <f>Summary!C38</f>
        <v>ROCK CHANNEL PROTECTION, TYPE C WITH FILTER</v>
      </c>
      <c r="D39" s="134" t="str">
        <f>Summary!D38</f>
        <v>CU Y</v>
      </c>
      <c r="E39" s="103">
        <f>Summary!E38</f>
        <v>174.1</v>
      </c>
      <c r="F39" s="104">
        <f>Summary!F38</f>
        <v>220</v>
      </c>
      <c r="G39" s="128">
        <f>F39*E39</f>
        <v>38302</v>
      </c>
      <c r="H39" s="36"/>
      <c r="J39" s="23"/>
      <c r="K39" s="26"/>
    </row>
    <row r="40" spans="1:16" s="25" customFormat="1" ht="16.5" thickBot="1" x14ac:dyDescent="0.3">
      <c r="A40" s="129" t="str">
        <f>LEFT(Summary!B39,3)</f>
        <v>625</v>
      </c>
      <c r="B40" s="130" t="str">
        <f>RIGHT(Summary!B39,5)</f>
        <v>33000</v>
      </c>
      <c r="C40" s="131" t="str">
        <f>Summary!C39</f>
        <v>STRUCTURE GROUNDING SYSTEM</v>
      </c>
      <c r="D40" s="135" t="str">
        <f>Summary!D39</f>
        <v>EACH</v>
      </c>
      <c r="E40" s="114">
        <f>Summary!E39</f>
        <v>90.972430000000003</v>
      </c>
      <c r="F40" s="115">
        <f>Summary!F39</f>
        <v>1</v>
      </c>
      <c r="G40" s="132">
        <f>F40*E40</f>
        <v>90.972430000000003</v>
      </c>
      <c r="H40" s="40"/>
      <c r="J40" s="23"/>
      <c r="K40" s="28"/>
    </row>
    <row r="41" spans="1:16" s="25" customFormat="1" ht="15.75" x14ac:dyDescent="0.25">
      <c r="A41" s="41"/>
      <c r="B41" s="23"/>
      <c r="C41" s="28"/>
      <c r="D41" s="42" t="s">
        <v>5854</v>
      </c>
      <c r="E41" s="117"/>
      <c r="F41" s="118"/>
      <c r="G41" s="119">
        <f>SUM(G7:G40)</f>
        <v>1202088.9931664001</v>
      </c>
      <c r="H41" s="43"/>
      <c r="J41" s="23"/>
      <c r="K41" s="28"/>
    </row>
    <row r="42" spans="1:16" s="25" customFormat="1" ht="16.5" thickBot="1" x14ac:dyDescent="0.3">
      <c r="D42" s="42" t="s">
        <v>5859</v>
      </c>
      <c r="E42" s="47"/>
      <c r="F42" s="48"/>
      <c r="G42" s="49">
        <f>CEILING(SUM(G41:G41),500)</f>
        <v>1202500</v>
      </c>
      <c r="H42" s="43"/>
      <c r="I42" s="43"/>
      <c r="J42" s="43"/>
    </row>
    <row r="43" spans="1:16" ht="16.5" customHeight="1" x14ac:dyDescent="0.25">
      <c r="D43" s="45"/>
      <c r="E43" s="45"/>
      <c r="F43" s="45"/>
      <c r="G43" s="45"/>
      <c r="H43" s="45"/>
      <c r="I43" s="39" t="s">
        <v>5855</v>
      </c>
      <c r="J43" s="45"/>
      <c r="K43" s="45"/>
      <c r="L43" s="45"/>
      <c r="M43" s="45"/>
      <c r="N43" s="45"/>
      <c r="O43" s="45"/>
      <c r="P43" s="45"/>
    </row>
    <row r="44" spans="1:16" ht="15.75" x14ac:dyDescent="0.25">
      <c r="A44" s="41"/>
      <c r="D44" s="42"/>
      <c r="E44" s="43"/>
      <c r="F44" s="43"/>
      <c r="G44" s="43"/>
      <c r="H44" s="43"/>
      <c r="I44" s="46" t="s">
        <v>5856</v>
      </c>
      <c r="J44" s="43"/>
      <c r="K44" s="43"/>
      <c r="L44" s="43"/>
      <c r="M44" s="43"/>
      <c r="N44" s="43"/>
      <c r="O44" s="43"/>
      <c r="P44" s="43"/>
    </row>
    <row r="45" spans="1:16" ht="15.75" x14ac:dyDescent="0.25">
      <c r="A45" s="41"/>
      <c r="D45" s="50"/>
      <c r="E45" s="45"/>
      <c r="F45" s="51"/>
      <c r="G45" s="51"/>
      <c r="H45" s="51"/>
      <c r="I45" s="44" t="s">
        <v>5857</v>
      </c>
      <c r="J45" s="51"/>
      <c r="K45" s="51"/>
      <c r="L45" s="51"/>
      <c r="M45" s="51"/>
    </row>
    <row r="46" spans="1:16" ht="15.75" x14ac:dyDescent="0.25">
      <c r="D46" s="45"/>
      <c r="E46" s="45"/>
      <c r="F46" s="45"/>
      <c r="G46" s="45"/>
      <c r="H46" s="45"/>
      <c r="I46" s="41" t="s">
        <v>5858</v>
      </c>
    </row>
    <row r="47" spans="1:16" ht="15.75" x14ac:dyDescent="0.25">
      <c r="D47" s="45"/>
      <c r="E47" s="45"/>
      <c r="F47" s="45"/>
      <c r="G47" s="51"/>
      <c r="H47" s="51"/>
      <c r="I47" s="44" t="s">
        <v>5882</v>
      </c>
      <c r="J47" s="51"/>
      <c r="K47" s="51"/>
      <c r="L47" s="51"/>
      <c r="M47" s="51"/>
    </row>
    <row r="49" spans="7:19" x14ac:dyDescent="0.2">
      <c r="G49" s="73"/>
      <c r="J49" s="73"/>
      <c r="M49" s="73"/>
      <c r="P49" s="73"/>
      <c r="S49" s="73"/>
    </row>
  </sheetData>
  <mergeCells count="3">
    <mergeCell ref="A1:G1"/>
    <mergeCell ref="A2:G2"/>
    <mergeCell ref="E5:G5"/>
  </mergeCells>
  <pageMargins left="0.7" right="0.7" top="0.75" bottom="0.75" header="0.3" footer="0.3"/>
  <pageSetup scale="5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EE0E7-0A6A-4D0E-B9D6-FBABFBF47111}">
  <dimension ref="B2:M57"/>
  <sheetViews>
    <sheetView tabSelected="1" topLeftCell="A6" workbookViewId="0">
      <selection activeCell="F21" sqref="F21"/>
    </sheetView>
  </sheetViews>
  <sheetFormatPr defaultRowHeight="15" x14ac:dyDescent="0.25"/>
  <cols>
    <col min="2" max="2" width="9.28515625" customWidth="1"/>
    <col min="3" max="3" width="18.7109375" customWidth="1"/>
    <col min="4" max="4" width="14.7109375" customWidth="1"/>
    <col min="5" max="5" width="10.7109375" customWidth="1"/>
    <col min="6" max="6" width="155.7109375" bestFit="1" customWidth="1"/>
    <col min="7" max="9" width="15.7109375" customWidth="1"/>
    <col min="10" max="10" width="19.140625" customWidth="1"/>
    <col min="11" max="11" width="6.5703125" bestFit="1" customWidth="1"/>
    <col min="12" max="12" width="9" bestFit="1" customWidth="1"/>
    <col min="13" max="13" width="11.5703125" customWidth="1"/>
  </cols>
  <sheetData>
    <row r="2" spans="2:13" x14ac:dyDescent="0.25">
      <c r="B2" s="146"/>
      <c r="C2" s="146"/>
      <c r="D2" s="146"/>
      <c r="E2" s="146"/>
      <c r="F2" s="146"/>
    </row>
    <row r="3" spans="2:13" ht="15.75" thickBot="1" x14ac:dyDescent="0.3">
      <c r="B3" s="146"/>
      <c r="C3" s="146"/>
      <c r="D3" s="146"/>
      <c r="E3" s="146"/>
      <c r="F3" s="146"/>
      <c r="K3" s="87"/>
      <c r="L3" s="87"/>
      <c r="M3" s="87"/>
    </row>
    <row r="4" spans="2:13" x14ac:dyDescent="0.25">
      <c r="B4" s="380" t="s">
        <v>5921</v>
      </c>
      <c r="C4" s="381"/>
      <c r="D4" s="381"/>
      <c r="E4" s="381"/>
      <c r="F4" s="381"/>
      <c r="G4" s="267" t="s">
        <v>6006</v>
      </c>
      <c r="H4" s="267" t="s">
        <v>6015</v>
      </c>
      <c r="I4" s="267" t="s">
        <v>6007</v>
      </c>
      <c r="J4" s="268">
        <v>45998</v>
      </c>
      <c r="K4" s="87"/>
      <c r="L4" s="87"/>
      <c r="M4" s="87"/>
    </row>
    <row r="5" spans="2:13" ht="15.75" thickBot="1" x14ac:dyDescent="0.3">
      <c r="B5" s="382"/>
      <c r="C5" s="383"/>
      <c r="D5" s="383"/>
      <c r="E5" s="383"/>
      <c r="F5" s="383"/>
      <c r="G5" s="269" t="s">
        <v>6008</v>
      </c>
      <c r="H5" s="269" t="s">
        <v>5962</v>
      </c>
      <c r="I5" s="269" t="s">
        <v>6007</v>
      </c>
      <c r="J5" s="270">
        <v>45999</v>
      </c>
      <c r="K5" s="87"/>
      <c r="L5" s="87"/>
      <c r="M5" s="87"/>
    </row>
    <row r="6" spans="2:13" ht="15.75" thickBot="1" x14ac:dyDescent="0.3">
      <c r="B6" s="151" t="s">
        <v>2404</v>
      </c>
      <c r="C6" s="152" t="s">
        <v>5917</v>
      </c>
      <c r="D6" s="152" t="s">
        <v>5918</v>
      </c>
      <c r="E6" s="152" t="s">
        <v>2406</v>
      </c>
      <c r="F6" s="152" t="s">
        <v>5851</v>
      </c>
      <c r="G6" s="152" t="s">
        <v>6009</v>
      </c>
      <c r="H6" s="152" t="s">
        <v>5919</v>
      </c>
      <c r="I6" s="152" t="s">
        <v>6069</v>
      </c>
      <c r="J6" s="153" t="s">
        <v>5920</v>
      </c>
      <c r="K6" s="87"/>
      <c r="L6" s="87"/>
      <c r="M6" s="87"/>
    </row>
    <row r="7" spans="2:13" x14ac:dyDescent="0.25">
      <c r="B7" s="154"/>
      <c r="C7" s="155"/>
      <c r="D7" s="155"/>
      <c r="E7" s="155"/>
      <c r="F7" s="156"/>
      <c r="G7" s="155"/>
      <c r="H7" s="155"/>
      <c r="I7" s="157"/>
      <c r="J7" s="158"/>
      <c r="K7" s="87"/>
      <c r="L7" s="87"/>
      <c r="M7" s="87"/>
    </row>
    <row r="8" spans="2:13" x14ac:dyDescent="0.25">
      <c r="B8" s="159">
        <v>202</v>
      </c>
      <c r="C8" s="415" t="str">
        <f>'Total Formatted Est'!B7</f>
        <v>11003</v>
      </c>
      <c r="D8" s="160" t="s">
        <v>5875</v>
      </c>
      <c r="E8" s="160"/>
      <c r="F8" s="161" t="str">
        <f>'Total Formatted Est'!C7</f>
        <v>STRUCTURE REMOVED, OVER 20 FOOT SPAN, AS PER PLAN</v>
      </c>
      <c r="G8" s="160"/>
      <c r="H8" s="162"/>
      <c r="I8" s="162" t="str">
        <f>D8</f>
        <v>LS</v>
      </c>
      <c r="J8" s="163" t="str">
        <f>"2 / 20"</f>
        <v>2 / 20</v>
      </c>
      <c r="K8" s="87"/>
      <c r="L8" s="87"/>
      <c r="M8" s="87"/>
    </row>
    <row r="9" spans="2:13" x14ac:dyDescent="0.25">
      <c r="B9" s="159">
        <v>202</v>
      </c>
      <c r="C9" s="415" t="str">
        <f>'Total Formatted Est'!B8</f>
        <v>23500</v>
      </c>
      <c r="D9" s="164">
        <f>'Total Formatted Est'!F8</f>
        <v>192</v>
      </c>
      <c r="E9" s="160" t="s">
        <v>6010</v>
      </c>
      <c r="F9" s="161" t="str">
        <f>'Total Formatted Est'!C8</f>
        <v>WEARING COURSE REMOVED</v>
      </c>
      <c r="G9" s="160"/>
      <c r="H9" s="162"/>
      <c r="I9" s="162">
        <f>D9</f>
        <v>192</v>
      </c>
      <c r="J9" s="165"/>
      <c r="K9" s="87"/>
      <c r="L9" s="87"/>
      <c r="M9" s="87"/>
    </row>
    <row r="10" spans="2:13" x14ac:dyDescent="0.25">
      <c r="B10" s="159"/>
      <c r="D10" s="166"/>
      <c r="E10" s="160"/>
      <c r="G10" s="160"/>
      <c r="H10" s="160"/>
      <c r="I10" s="167"/>
      <c r="J10" s="165"/>
      <c r="K10" s="87"/>
      <c r="L10" s="87"/>
      <c r="M10" s="87"/>
    </row>
    <row r="11" spans="2:13" x14ac:dyDescent="0.25">
      <c r="B11" s="159">
        <v>503</v>
      </c>
      <c r="C11" s="415" t="str">
        <f>'Total Formatted Est'!B9</f>
        <v>11100</v>
      </c>
      <c r="D11" s="160" t="s">
        <v>5875</v>
      </c>
      <c r="E11" s="160"/>
      <c r="F11" s="161" t="str">
        <f>'Total Formatted Est'!C9</f>
        <v>COFFERDAMS AND EXCAVATION BRACING</v>
      </c>
      <c r="G11" s="162"/>
      <c r="H11" s="160"/>
      <c r="I11" s="162" t="str">
        <f>D11</f>
        <v>LS</v>
      </c>
      <c r="J11" s="163"/>
      <c r="K11" s="87"/>
      <c r="L11" s="87"/>
      <c r="M11" s="87"/>
    </row>
    <row r="12" spans="2:13" x14ac:dyDescent="0.25">
      <c r="B12" s="159">
        <v>503</v>
      </c>
      <c r="C12" s="415" t="str">
        <f>'Total Formatted Est'!B10</f>
        <v>11101</v>
      </c>
      <c r="D12" s="160" t="s">
        <v>5875</v>
      </c>
      <c r="E12" s="160"/>
      <c r="F12" s="161" t="str">
        <f>'Total Formatted Est'!C10</f>
        <v>COFFERDAMS AND EXCAVATION BRACING, AS PER PLAN, WALL 1</v>
      </c>
      <c r="G12" s="162"/>
      <c r="H12" s="160"/>
      <c r="I12" s="162" t="str">
        <f>D12</f>
        <v>LS</v>
      </c>
      <c r="J12" s="163" t="str">
        <f>"2 / 20"</f>
        <v>2 / 20</v>
      </c>
      <c r="K12" s="87"/>
      <c r="L12" s="87"/>
      <c r="M12" s="87"/>
    </row>
    <row r="13" spans="2:13" x14ac:dyDescent="0.25">
      <c r="B13" s="159">
        <v>503</v>
      </c>
      <c r="C13" s="415" t="str">
        <f>'Total Formatted Est'!B11</f>
        <v>11101</v>
      </c>
      <c r="D13" s="160" t="s">
        <v>5875</v>
      </c>
      <c r="E13" s="160"/>
      <c r="F13" s="161" t="str">
        <f>'Total Formatted Est'!C11</f>
        <v>COFFERDAMS AND EXCAVATION BRACING, AS PER PLAN, WALL 2</v>
      </c>
      <c r="G13" s="162"/>
      <c r="H13" s="160"/>
      <c r="I13" s="162" t="str">
        <f>D13</f>
        <v>LS</v>
      </c>
      <c r="J13" s="163" t="str">
        <f>"2 / 20"</f>
        <v>2 / 20</v>
      </c>
      <c r="K13" s="87"/>
      <c r="L13" s="87"/>
      <c r="M13" s="87"/>
    </row>
    <row r="14" spans="2:13" x14ac:dyDescent="0.25">
      <c r="B14" s="159">
        <v>503</v>
      </c>
      <c r="C14" s="415" t="str">
        <f>'Total Formatted Est'!B12</f>
        <v>11101</v>
      </c>
      <c r="D14" s="160" t="s">
        <v>5875</v>
      </c>
      <c r="E14" s="160"/>
      <c r="F14" s="161" t="str">
        <f>'Total Formatted Est'!C12</f>
        <v>COFFERDAMS AND EXCAVATION BRACING, AS PER PLAN, WALL 3</v>
      </c>
      <c r="G14" s="162"/>
      <c r="H14" s="160"/>
      <c r="I14" s="162" t="str">
        <f>D14</f>
        <v>LS</v>
      </c>
      <c r="J14" s="163" t="str">
        <f>"2 / 20"</f>
        <v>2 / 20</v>
      </c>
      <c r="K14" s="87"/>
      <c r="L14" s="87"/>
      <c r="M14" s="87"/>
    </row>
    <row r="15" spans="2:13" x14ac:dyDescent="0.25">
      <c r="B15" s="159">
        <v>503</v>
      </c>
      <c r="C15" s="415" t="str">
        <f>'Total Formatted Est'!B13</f>
        <v>21100</v>
      </c>
      <c r="D15" s="164">
        <f>'Total Formatted Est'!F13</f>
        <v>387</v>
      </c>
      <c r="E15" s="164" t="s">
        <v>6012</v>
      </c>
      <c r="F15" s="161" t="str">
        <f>'Total Formatted Est'!C13</f>
        <v>UNCLASSIFIED EXCAVATION</v>
      </c>
      <c r="G15" s="162">
        <f>D15</f>
        <v>387</v>
      </c>
      <c r="H15" s="160"/>
      <c r="I15" s="162"/>
      <c r="J15" s="165"/>
      <c r="K15" s="87"/>
      <c r="L15" s="87"/>
      <c r="M15" s="87"/>
    </row>
    <row r="16" spans="2:13" x14ac:dyDescent="0.25">
      <c r="B16" s="159"/>
      <c r="D16" s="166"/>
      <c r="E16" s="160"/>
      <c r="G16" s="160"/>
      <c r="H16" s="160"/>
      <c r="I16" s="167"/>
      <c r="J16" s="165"/>
      <c r="K16" s="87"/>
      <c r="L16" s="87"/>
      <c r="M16" s="87"/>
    </row>
    <row r="17" spans="2:13" x14ac:dyDescent="0.25">
      <c r="B17" s="159">
        <v>505</v>
      </c>
      <c r="C17" s="415" t="str">
        <f>'Total Formatted Est'!B14</f>
        <v>11100</v>
      </c>
      <c r="D17" s="162" t="s">
        <v>5875</v>
      </c>
      <c r="E17" s="160"/>
      <c r="F17" s="161" t="str">
        <f>'Total Formatted Est'!C14</f>
        <v>PILE DRIVING EQUIPMENT MOBILIZATION</v>
      </c>
      <c r="G17" s="162"/>
      <c r="H17" s="160"/>
      <c r="I17" s="162" t="str">
        <f>D17</f>
        <v>LS</v>
      </c>
      <c r="J17" s="165"/>
      <c r="K17" s="87"/>
      <c r="L17" s="87"/>
      <c r="M17" s="87"/>
    </row>
    <row r="18" spans="2:13" x14ac:dyDescent="0.25">
      <c r="B18" s="159"/>
      <c r="D18" s="166"/>
      <c r="E18" s="160"/>
      <c r="G18" s="160"/>
      <c r="H18" s="160"/>
      <c r="I18" s="167"/>
      <c r="J18" s="165"/>
      <c r="K18" s="87"/>
      <c r="L18" s="87"/>
      <c r="M18" s="87"/>
    </row>
    <row r="19" spans="2:13" x14ac:dyDescent="0.25">
      <c r="B19" s="159">
        <v>507</v>
      </c>
      <c r="C19" s="415" t="str">
        <f>'Total Formatted Est'!B15</f>
        <v>00300</v>
      </c>
      <c r="D19" s="164">
        <f>'Total Formatted Est'!F15</f>
        <v>1390</v>
      </c>
      <c r="E19" s="160" t="s">
        <v>77</v>
      </c>
      <c r="F19" s="161" t="str">
        <f>'Total Formatted Est'!C15</f>
        <v>STEEL PILES HP14X73, FURNISHED</v>
      </c>
      <c r="G19" s="162">
        <f>D19</f>
        <v>1390</v>
      </c>
      <c r="H19" s="160"/>
      <c r="I19" s="162"/>
      <c r="J19" s="165"/>
      <c r="K19" s="87"/>
      <c r="L19" s="87"/>
      <c r="M19" s="87"/>
    </row>
    <row r="20" spans="2:13" x14ac:dyDescent="0.25">
      <c r="B20" s="159">
        <v>507</v>
      </c>
      <c r="C20" s="415" t="str">
        <f>'Total Formatted Est'!B16</f>
        <v>00350</v>
      </c>
      <c r="D20" s="164">
        <f>'Total Formatted Est'!F16</f>
        <v>1220</v>
      </c>
      <c r="E20" s="160" t="s">
        <v>77</v>
      </c>
      <c r="F20" s="161" t="str">
        <f>'Total Formatted Est'!C16</f>
        <v>STEEL PILES HP14X73, DRIVEN</v>
      </c>
      <c r="G20" s="162">
        <f>D20</f>
        <v>1220</v>
      </c>
      <c r="H20" s="160"/>
      <c r="I20" s="162"/>
      <c r="J20" s="165"/>
      <c r="K20" s="87"/>
      <c r="L20" s="87"/>
      <c r="M20" s="87"/>
    </row>
    <row r="21" spans="2:13" x14ac:dyDescent="0.25">
      <c r="B21" s="159">
        <v>507</v>
      </c>
      <c r="C21" s="415" t="str">
        <f>'Total Formatted Est'!B17</f>
        <v>92200</v>
      </c>
      <c r="D21" s="164">
        <f>'Total Formatted Est'!F17</f>
        <v>170</v>
      </c>
      <c r="E21" s="160" t="s">
        <v>77</v>
      </c>
      <c r="F21" s="161" t="str">
        <f>'Total Formatted Est'!C17</f>
        <v>PREBORED HOLES</v>
      </c>
      <c r="G21" s="162">
        <f>D21</f>
        <v>170</v>
      </c>
      <c r="H21" s="160"/>
      <c r="I21" s="162"/>
      <c r="J21" s="165"/>
      <c r="K21" s="87"/>
      <c r="L21" s="87"/>
      <c r="M21" s="87"/>
    </row>
    <row r="22" spans="2:13" ht="15.75" customHeight="1" x14ac:dyDescent="0.25">
      <c r="B22" s="159">
        <v>507</v>
      </c>
      <c r="C22" s="415" t="str">
        <f>'Total Formatted Est'!B18</f>
        <v>93300</v>
      </c>
      <c r="D22" s="164">
        <f>'Total Formatted Est'!F18</f>
        <v>34</v>
      </c>
      <c r="E22" s="160" t="s">
        <v>21</v>
      </c>
      <c r="F22" s="161" t="str">
        <f>'Total Formatted Est'!C18</f>
        <v>STEEL POINTS OR SHOES</v>
      </c>
      <c r="G22" s="162">
        <f>D22</f>
        <v>34</v>
      </c>
      <c r="H22" s="160"/>
      <c r="I22" s="162"/>
      <c r="J22" s="165"/>
      <c r="K22" s="87"/>
      <c r="L22" s="87"/>
      <c r="M22" s="87"/>
    </row>
    <row r="23" spans="2:13" x14ac:dyDescent="0.25">
      <c r="B23" s="159"/>
      <c r="D23" s="167"/>
      <c r="E23" s="160"/>
      <c r="G23" s="160"/>
      <c r="H23" s="160"/>
      <c r="I23" s="167"/>
      <c r="J23" s="165"/>
    </row>
    <row r="24" spans="2:13" x14ac:dyDescent="0.25">
      <c r="B24" s="159">
        <v>509</v>
      </c>
      <c r="C24" s="415" t="str">
        <f>'Total Formatted Est'!B19</f>
        <v>10000</v>
      </c>
      <c r="D24" s="164">
        <f>'Total Formatted Est'!F19</f>
        <v>22928</v>
      </c>
      <c r="E24" s="160" t="s">
        <v>6011</v>
      </c>
      <c r="F24" s="161" t="str">
        <f>'Total Formatted Est'!C19</f>
        <v>EPOXY COATED STEEL REINFORCEMENT</v>
      </c>
      <c r="G24" s="164">
        <f>'[2]A-Autotable'!$AG$96</f>
        <v>13069</v>
      </c>
      <c r="H24" s="164">
        <f>'[2]S-Autotable'!$AG$48</f>
        <v>9859</v>
      </c>
      <c r="I24" s="162"/>
      <c r="J24" s="165"/>
    </row>
    <row r="25" spans="2:13" x14ac:dyDescent="0.25">
      <c r="B25" s="159"/>
      <c r="D25" s="167"/>
      <c r="E25" s="160"/>
      <c r="G25" s="160"/>
      <c r="H25" s="160"/>
      <c r="I25" s="167"/>
      <c r="J25" s="165"/>
    </row>
    <row r="26" spans="2:13" x14ac:dyDescent="0.25">
      <c r="B26" s="159">
        <v>511</v>
      </c>
      <c r="C26" s="415" t="str">
        <f>'Total Formatted Est'!B20</f>
        <v>31613</v>
      </c>
      <c r="D26" s="164">
        <f>'Total Formatted Est'!F20</f>
        <v>74</v>
      </c>
      <c r="E26" s="160" t="s">
        <v>6012</v>
      </c>
      <c r="F26" s="161" t="str">
        <f>'Total Formatted Est'!C20</f>
        <v>CLASS QC2 CONCRETE WITH QC/QA, SUPERSTRUCTURE, AS PER PLAN</v>
      </c>
      <c r="G26" s="160"/>
      <c r="H26" s="162">
        <f>D26</f>
        <v>74</v>
      </c>
      <c r="I26" s="162"/>
      <c r="J26" s="163" t="str">
        <f>"2 / 20"</f>
        <v>2 / 20</v>
      </c>
    </row>
    <row r="27" spans="2:13" x14ac:dyDescent="0.25">
      <c r="B27" s="159">
        <v>511</v>
      </c>
      <c r="C27" s="415" t="str">
        <f>'Total Formatted Est'!B21</f>
        <v>44112</v>
      </c>
      <c r="D27" s="164">
        <f>'Total Formatted Est'!F21</f>
        <v>73</v>
      </c>
      <c r="E27" s="160" t="s">
        <v>6012</v>
      </c>
      <c r="F27" s="161" t="str">
        <f>'Total Formatted Est'!C21</f>
        <v>CLASS QC1 CONCRETE WITH QC/QA, ABUTMENT NOT INCLUDING FOOTING</v>
      </c>
      <c r="G27" s="162">
        <f>D27</f>
        <v>73</v>
      </c>
      <c r="H27" s="160"/>
      <c r="I27" s="162"/>
      <c r="J27" s="165"/>
    </row>
    <row r="28" spans="2:13" x14ac:dyDescent="0.25">
      <c r="B28" s="159">
        <v>511</v>
      </c>
      <c r="C28" s="415" t="str">
        <f>'Total Formatted Est'!B22</f>
        <v>46512</v>
      </c>
      <c r="D28" s="164">
        <f>'Total Formatted Est'!F22</f>
        <v>86</v>
      </c>
      <c r="E28" s="160" t="s">
        <v>6012</v>
      </c>
      <c r="F28" s="161" t="str">
        <f>'Total Formatted Est'!C22</f>
        <v>CLASS QC1 CONCRETE WITH QC/QA, FOOTING</v>
      </c>
      <c r="G28" s="162">
        <f>D28</f>
        <v>86</v>
      </c>
      <c r="H28" s="160"/>
      <c r="I28" s="162"/>
      <c r="J28" s="165"/>
    </row>
    <row r="29" spans="2:13" x14ac:dyDescent="0.25">
      <c r="B29" s="159"/>
      <c r="D29" s="167"/>
      <c r="E29" s="160"/>
      <c r="G29" s="160"/>
      <c r="H29" s="160"/>
      <c r="I29" s="167"/>
      <c r="J29" s="165"/>
    </row>
    <row r="30" spans="2:13" x14ac:dyDescent="0.25">
      <c r="B30" s="159">
        <v>512</v>
      </c>
      <c r="C30" s="415" t="str">
        <f>'Total Formatted Est'!B23</f>
        <v>10100</v>
      </c>
      <c r="D30" s="164">
        <f>'Total Formatted Est'!F23</f>
        <v>196</v>
      </c>
      <c r="E30" s="160" t="s">
        <v>6010</v>
      </c>
      <c r="F30" s="161" t="str">
        <f>'Total Formatted Est'!C23</f>
        <v>SEALING OF CONCRETE SURFACES (EPOXY-URETHANE)</v>
      </c>
      <c r="G30" s="162">
        <v>55</v>
      </c>
      <c r="H30" s="168">
        <f>D30-G30</f>
        <v>141</v>
      </c>
      <c r="I30" s="162"/>
      <c r="J30" s="165"/>
    </row>
    <row r="31" spans="2:13" x14ac:dyDescent="0.25">
      <c r="B31" s="159">
        <v>512</v>
      </c>
      <c r="C31" s="415" t="str">
        <f>'Total Formatted Est'!B24</f>
        <v>33000</v>
      </c>
      <c r="D31" s="164">
        <f>'Total Formatted Est'!F24</f>
        <v>29</v>
      </c>
      <c r="E31" s="160" t="s">
        <v>6010</v>
      </c>
      <c r="F31" s="161" t="str">
        <f>'Total Formatted Est'!C24</f>
        <v>TYPE 2 WATERPROOFING</v>
      </c>
      <c r="G31" s="162">
        <f>D31</f>
        <v>29</v>
      </c>
      <c r="H31" s="160"/>
      <c r="I31" s="162"/>
      <c r="J31" s="165"/>
    </row>
    <row r="32" spans="2:13" x14ac:dyDescent="0.25">
      <c r="B32" s="159"/>
      <c r="D32" s="167"/>
      <c r="E32" s="160"/>
      <c r="G32" s="160"/>
      <c r="H32" s="160"/>
      <c r="I32" s="167"/>
      <c r="J32" s="165"/>
    </row>
    <row r="33" spans="2:10" x14ac:dyDescent="0.25">
      <c r="B33" s="159">
        <v>515</v>
      </c>
      <c r="C33" s="415" t="str">
        <f>'Total Formatted Est'!B25</f>
        <v>12091</v>
      </c>
      <c r="D33" s="164">
        <f>'Total Formatted Est'!F25</f>
        <v>8</v>
      </c>
      <c r="E33" s="160" t="s">
        <v>21</v>
      </c>
      <c r="F33" s="161" t="str">
        <f>'Total Formatted Est'!C25</f>
        <v>PRESTRESSED CONCRETE COMPOSITE BOX BEAM BRIDGE MEMBERS, LEVEL 1, CB33-48 , AS PER PLAN, (BEAM LENGTH = 84'-0")</v>
      </c>
      <c r="G33" s="160"/>
      <c r="H33" s="162">
        <f>D33</f>
        <v>8</v>
      </c>
      <c r="I33" s="162"/>
      <c r="J33" s="163" t="str">
        <f>"13 / 20"</f>
        <v>13 / 20</v>
      </c>
    </row>
    <row r="34" spans="2:10" x14ac:dyDescent="0.25">
      <c r="B34" s="159"/>
      <c r="D34" s="167"/>
      <c r="E34" s="160"/>
      <c r="G34" s="160"/>
      <c r="H34" s="160"/>
      <c r="I34" s="167"/>
      <c r="J34" s="165"/>
    </row>
    <row r="35" spans="2:10" x14ac:dyDescent="0.25">
      <c r="B35" s="159">
        <v>516</v>
      </c>
      <c r="C35" s="415" t="str">
        <f>'Total Formatted Est'!B26</f>
        <v>13900</v>
      </c>
      <c r="D35" s="164">
        <f>'Total Formatted Est'!F26</f>
        <v>21</v>
      </c>
      <c r="E35" s="160" t="s">
        <v>6013</v>
      </c>
      <c r="F35" s="161" t="str">
        <f>'Total Formatted Est'!C26</f>
        <v>2" PREFORMED EXPANSION JOINT FILLER</v>
      </c>
      <c r="G35" s="162">
        <f>D35</f>
        <v>21</v>
      </c>
      <c r="H35" s="160"/>
      <c r="I35" s="162"/>
      <c r="J35" s="165"/>
    </row>
    <row r="36" spans="2:10" x14ac:dyDescent="0.25">
      <c r="B36" s="159">
        <v>516</v>
      </c>
      <c r="C36" s="415" t="str">
        <f>'Total Formatted Est'!B27</f>
        <v>14020</v>
      </c>
      <c r="D36" s="164">
        <f>'Total Formatted Est'!F27</f>
        <v>90.88</v>
      </c>
      <c r="E36" s="160" t="s">
        <v>77</v>
      </c>
      <c r="F36" s="161" t="str">
        <f>'Total Formatted Est'!C27</f>
        <v>SEMI-INTEGRAL ABUTMENT EXPANSION JOINT SEAL</v>
      </c>
      <c r="G36" s="162">
        <f>D36</f>
        <v>90.88</v>
      </c>
      <c r="H36" s="160"/>
      <c r="I36" s="162"/>
      <c r="J36" s="165"/>
    </row>
    <row r="37" spans="2:10" x14ac:dyDescent="0.25">
      <c r="B37" s="159">
        <v>516</v>
      </c>
      <c r="C37" s="415" t="str">
        <f>'Total Formatted Est'!B28</f>
        <v>41100</v>
      </c>
      <c r="D37" s="164">
        <f>'Total Formatted Est'!F29</f>
        <v>32</v>
      </c>
      <c r="E37" s="160" t="s">
        <v>77</v>
      </c>
      <c r="F37" s="161" t="str">
        <f>'Total Formatted Est'!C28</f>
        <v>1/8" PREFORMED BEARING PAD, TYPE CDP</v>
      </c>
      <c r="G37" s="162"/>
      <c r="H37" s="162">
        <f>D37</f>
        <v>32</v>
      </c>
      <c r="I37" s="162"/>
      <c r="J37" s="165"/>
    </row>
    <row r="38" spans="2:10" x14ac:dyDescent="0.25">
      <c r="B38" s="159">
        <v>516</v>
      </c>
      <c r="C38" s="415" t="str">
        <f>'Total Formatted Est'!B29</f>
        <v>44101</v>
      </c>
      <c r="D38" s="164">
        <f>'Total Formatted Est'!F29</f>
        <v>32</v>
      </c>
      <c r="E38" s="160" t="s">
        <v>21</v>
      </c>
      <c r="F38" s="161" t="str">
        <f>'Total Formatted Est'!C29</f>
        <v>ELASTOMERIC BEARING WITH INTERNAL LAMINATES AND LOAD PLATE (NEOPRENE), AS PER PLAN (9''x14''x2.001'' WITH 9.5''x14.5''x1.5'' LOAD PLATE)</v>
      </c>
      <c r="G38" s="162"/>
      <c r="H38" s="162">
        <f>D38</f>
        <v>32</v>
      </c>
      <c r="I38" s="162"/>
      <c r="J38" s="163" t="str">
        <f>"12 / 20"</f>
        <v>12 / 20</v>
      </c>
    </row>
    <row r="39" spans="2:10" x14ac:dyDescent="0.25">
      <c r="B39" s="159"/>
      <c r="D39" s="167"/>
      <c r="E39" s="160"/>
      <c r="F39" s="167"/>
      <c r="G39" s="160"/>
      <c r="H39" s="168"/>
      <c r="I39" s="167"/>
      <c r="J39" s="165"/>
    </row>
    <row r="40" spans="2:10" x14ac:dyDescent="0.25">
      <c r="B40" s="169">
        <v>517</v>
      </c>
      <c r="C40" s="415" t="str">
        <f>'Total Formatted Est'!B30</f>
        <v>70001</v>
      </c>
      <c r="D40" s="164">
        <f>'Total Formatted Est'!F30</f>
        <v>26</v>
      </c>
      <c r="E40" s="160" t="s">
        <v>77</v>
      </c>
      <c r="F40" s="161" t="str">
        <f>'Total Formatted Est'!C30</f>
        <v>RAILING (TWIN STEEL TUBE), AS PER PLAN (WINGWALL MOUNTED)</v>
      </c>
      <c r="G40" s="170"/>
      <c r="H40" s="168">
        <f>D40</f>
        <v>26</v>
      </c>
      <c r="I40" s="171"/>
      <c r="J40" s="163" t="str">
        <f>"18 / 20"</f>
        <v>18 / 20</v>
      </c>
    </row>
    <row r="41" spans="2:10" x14ac:dyDescent="0.25">
      <c r="B41" s="159">
        <v>517</v>
      </c>
      <c r="C41" s="415" t="str">
        <f>'Total Formatted Est'!B31</f>
        <v>70001</v>
      </c>
      <c r="D41" s="164">
        <f>'Total Formatted Est'!F31</f>
        <v>178</v>
      </c>
      <c r="E41" s="160" t="s">
        <v>77</v>
      </c>
      <c r="F41" s="161" t="str">
        <f>'Total Formatted Est'!C31</f>
        <v>RAILING (TWIN STEEL TUBE), AS PER PLAN</v>
      </c>
      <c r="G41" s="160"/>
      <c r="H41" s="168">
        <f>D41</f>
        <v>178</v>
      </c>
      <c r="I41" s="162"/>
      <c r="J41" s="165" t="str">
        <f>"16 / 20 - 17 / 20"</f>
        <v>16 / 20 - 17 / 20</v>
      </c>
    </row>
    <row r="42" spans="2:10" x14ac:dyDescent="0.25">
      <c r="B42" s="159"/>
      <c r="D42" s="167"/>
      <c r="E42" s="160"/>
      <c r="G42" s="160"/>
      <c r="H42" s="168"/>
      <c r="I42" s="167"/>
      <c r="J42" s="165"/>
    </row>
    <row r="43" spans="2:10" x14ac:dyDescent="0.25">
      <c r="B43" s="159">
        <v>518</v>
      </c>
      <c r="C43" s="415" t="str">
        <f>'Total Formatted Est'!B32</f>
        <v>21200</v>
      </c>
      <c r="D43" s="164">
        <f>'Total Formatted Est'!F32</f>
        <v>66</v>
      </c>
      <c r="E43" s="160" t="s">
        <v>6012</v>
      </c>
      <c r="F43" s="161" t="str">
        <f>'Total Formatted Est'!C32</f>
        <v>POROUS BACKFILL WITH FILTER FABRIC</v>
      </c>
      <c r="G43" s="162">
        <f>D43</f>
        <v>66</v>
      </c>
      <c r="H43" s="168"/>
      <c r="I43" s="162"/>
      <c r="J43" s="165"/>
    </row>
    <row r="44" spans="2:10" x14ac:dyDescent="0.25">
      <c r="B44" s="159">
        <v>518</v>
      </c>
      <c r="C44" s="415" t="str">
        <f>'Total Formatted Est'!B33</f>
        <v>40000</v>
      </c>
      <c r="D44" s="164">
        <f>'Total Formatted Est'!F33</f>
        <v>108</v>
      </c>
      <c r="E44" s="160" t="s">
        <v>77</v>
      </c>
      <c r="F44" s="161" t="str">
        <f>'Total Formatted Est'!C33</f>
        <v>6" PERFORATED CORRUGATED PLASTIC PIPE</v>
      </c>
      <c r="G44" s="162">
        <f t="shared" ref="G44:G45" si="0">D44</f>
        <v>108</v>
      </c>
      <c r="H44" s="168"/>
      <c r="I44" s="162"/>
      <c r="J44" s="165"/>
    </row>
    <row r="45" spans="2:10" x14ac:dyDescent="0.25">
      <c r="B45" s="159">
        <v>518</v>
      </c>
      <c r="C45" s="415" t="str">
        <f>'Total Formatted Est'!B34</f>
        <v>40010</v>
      </c>
      <c r="D45" s="164">
        <f>'Total Formatted Est'!F34</f>
        <v>60</v>
      </c>
      <c r="E45" s="160" t="s">
        <v>77</v>
      </c>
      <c r="F45" s="161" t="str">
        <f>'Total Formatted Est'!C34</f>
        <v>6" NON-PERFORATED CORRUGATED PLASTIC PIPE, INCLUDING SPECIALS</v>
      </c>
      <c r="G45" s="162">
        <f t="shared" si="0"/>
        <v>60</v>
      </c>
      <c r="H45" s="168"/>
      <c r="I45" s="162"/>
      <c r="J45" s="163"/>
    </row>
    <row r="46" spans="2:10" x14ac:dyDescent="0.25">
      <c r="B46" s="159"/>
      <c r="D46" s="167"/>
      <c r="E46" s="160"/>
      <c r="G46" s="160"/>
      <c r="H46" s="168"/>
      <c r="I46" s="162"/>
      <c r="J46" s="165"/>
    </row>
    <row r="47" spans="2:10" x14ac:dyDescent="0.25">
      <c r="B47" s="159">
        <v>526</v>
      </c>
      <c r="C47" s="415" t="str">
        <f>'Total Formatted Est'!B35</f>
        <v>25011</v>
      </c>
      <c r="D47" s="164">
        <f>'Total Formatted Est'!F35</f>
        <v>89</v>
      </c>
      <c r="E47" s="160" t="s">
        <v>6010</v>
      </c>
      <c r="F47" s="161" t="str">
        <f>'Total Formatted Est'!C35</f>
        <v>REINFORCED CONCRETE APPROACH SLABS (T=15") WITH QA/QC, AS PER PLAN</v>
      </c>
      <c r="G47" s="160"/>
      <c r="H47" s="162"/>
      <c r="I47" s="162">
        <f t="shared" ref="I47:I49" si="1">D47</f>
        <v>89</v>
      </c>
      <c r="J47" s="163" t="str">
        <f>"19 / 20"</f>
        <v>19 / 20</v>
      </c>
    </row>
    <row r="48" spans="2:10" x14ac:dyDescent="0.25">
      <c r="B48" s="159">
        <v>526</v>
      </c>
      <c r="C48" s="415" t="str">
        <f>'Total Formatted Est'!B36</f>
        <v>30011</v>
      </c>
      <c r="D48" s="164">
        <f>'Total Formatted Est'!F36</f>
        <v>107</v>
      </c>
      <c r="E48" s="160" t="s">
        <v>6010</v>
      </c>
      <c r="F48" s="161" t="str">
        <f>'Total Formatted Est'!C36</f>
        <v>REINFORCED CONCRETE APPROACH SLABS (T=17") WITH QA/QC, AS PER PLAN</v>
      </c>
      <c r="G48" s="160"/>
      <c r="H48" s="162"/>
      <c r="I48" s="162">
        <f t="shared" si="1"/>
        <v>107</v>
      </c>
      <c r="J48" s="163" t="str">
        <f>"19 / 20"</f>
        <v>19 / 20</v>
      </c>
    </row>
    <row r="49" spans="2:10" x14ac:dyDescent="0.25">
      <c r="B49" s="159">
        <v>526</v>
      </c>
      <c r="C49" s="415" t="str">
        <f>'Total Formatted Est'!B37</f>
        <v>90010</v>
      </c>
      <c r="D49" s="164">
        <f>'Total Formatted Est'!F37</f>
        <v>64</v>
      </c>
      <c r="E49" s="160" t="s">
        <v>77</v>
      </c>
      <c r="F49" s="161" t="str">
        <f>'Total Formatted Est'!C37</f>
        <v>TYPE A INSTALLATION</v>
      </c>
      <c r="G49" s="160"/>
      <c r="H49" s="162"/>
      <c r="I49" s="162">
        <f t="shared" si="1"/>
        <v>64</v>
      </c>
      <c r="J49" s="165"/>
    </row>
    <row r="50" spans="2:10" x14ac:dyDescent="0.25">
      <c r="B50" s="159"/>
      <c r="D50" s="164"/>
      <c r="E50" s="160"/>
      <c r="F50" s="182"/>
      <c r="G50" s="160"/>
      <c r="H50" s="162"/>
      <c r="I50" s="162"/>
      <c r="J50" s="165"/>
    </row>
    <row r="51" spans="2:10" x14ac:dyDescent="0.25">
      <c r="B51" s="159">
        <v>530</v>
      </c>
      <c r="C51" s="415" t="str">
        <f>'Total Formatted Est'!B38</f>
        <v>14000</v>
      </c>
      <c r="D51" s="164" t="s">
        <v>5875</v>
      </c>
      <c r="E51" s="160"/>
      <c r="F51" s="161" t="str">
        <f>'Total Formatted Est'!C38</f>
        <v>SPECIAL - STRUCTURAL SURVEY AND MONITORING OF VIBRATION</v>
      </c>
      <c r="G51" s="160"/>
      <c r="H51" s="162"/>
      <c r="I51" s="162" t="s">
        <v>5875</v>
      </c>
      <c r="J51" s="163" t="str">
        <f>"2 / 20"</f>
        <v>2 / 20</v>
      </c>
    </row>
    <row r="52" spans="2:10" x14ac:dyDescent="0.25">
      <c r="B52" s="159"/>
      <c r="D52" s="167"/>
      <c r="E52" s="160"/>
      <c r="G52" s="160"/>
      <c r="H52" s="160"/>
      <c r="I52" s="162"/>
      <c r="J52" s="165"/>
    </row>
    <row r="53" spans="2:10" x14ac:dyDescent="0.25">
      <c r="B53" s="159">
        <v>601</v>
      </c>
      <c r="C53" s="415" t="str">
        <f>'Total Formatted Est'!B39</f>
        <v>32200</v>
      </c>
      <c r="D53" s="164">
        <f>'Total Formatted Est'!F39</f>
        <v>220</v>
      </c>
      <c r="E53" s="160" t="s">
        <v>6012</v>
      </c>
      <c r="F53" s="161" t="str">
        <f>'Total Formatted Est'!C39</f>
        <v>ROCK CHANNEL PROTECTION, TYPE C WITH FILTER</v>
      </c>
      <c r="G53" s="162"/>
      <c r="H53" s="160"/>
      <c r="I53" s="162">
        <f>D53</f>
        <v>220</v>
      </c>
      <c r="J53" s="165"/>
    </row>
    <row r="54" spans="2:10" x14ac:dyDescent="0.25">
      <c r="B54" s="172"/>
      <c r="D54" s="167"/>
      <c r="E54" s="173"/>
      <c r="G54" s="173"/>
      <c r="H54" s="173"/>
      <c r="I54" s="167"/>
      <c r="J54" s="174"/>
    </row>
    <row r="55" spans="2:10" x14ac:dyDescent="0.25">
      <c r="B55" s="172">
        <v>625</v>
      </c>
      <c r="C55" s="415" t="str">
        <f>'Total Formatted Est'!B40</f>
        <v>33000</v>
      </c>
      <c r="D55" s="164">
        <f>'Total Formatted Est'!F40</f>
        <v>1</v>
      </c>
      <c r="E55" s="173" t="s">
        <v>21</v>
      </c>
      <c r="F55" s="161" t="str">
        <f>'Total Formatted Est'!C40</f>
        <v>STRUCTURE GROUNDING SYSTEM</v>
      </c>
      <c r="G55" s="173"/>
      <c r="H55" s="175"/>
      <c r="I55" s="162">
        <f>D55</f>
        <v>1</v>
      </c>
      <c r="J55" s="174"/>
    </row>
    <row r="56" spans="2:10" ht="15.75" thickBot="1" x14ac:dyDescent="0.3">
      <c r="B56" s="176"/>
      <c r="C56" s="177"/>
      <c r="D56" s="178"/>
      <c r="E56" s="177"/>
      <c r="F56" s="179"/>
      <c r="G56" s="177"/>
      <c r="H56" s="177"/>
      <c r="I56" s="180"/>
      <c r="J56" s="181"/>
    </row>
    <row r="57" spans="2:10" x14ac:dyDescent="0.25">
      <c r="B57" s="147"/>
    </row>
  </sheetData>
  <mergeCells count="1">
    <mergeCell ref="B4:F5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531C7-1FE5-48A2-88D2-1029DEFC91C6}">
  <dimension ref="A1:P80"/>
  <sheetViews>
    <sheetView topLeftCell="A17" workbookViewId="0">
      <selection activeCell="D25" sqref="D25"/>
    </sheetView>
  </sheetViews>
  <sheetFormatPr defaultRowHeight="15" x14ac:dyDescent="0.25"/>
  <cols>
    <col min="1" max="1" width="16.28515625" customWidth="1"/>
    <col min="2" max="2" width="133.42578125" bestFit="1" customWidth="1"/>
    <col min="3" max="3" width="14.140625" bestFit="1" customWidth="1"/>
    <col min="15" max="15" width="13.5703125" bestFit="1" customWidth="1"/>
  </cols>
  <sheetData>
    <row r="1" spans="1:15" s="271" customFormat="1" ht="42" customHeight="1" x14ac:dyDescent="0.25">
      <c r="A1" s="272" t="s">
        <v>6093</v>
      </c>
      <c r="B1" s="272" t="s">
        <v>6094</v>
      </c>
      <c r="C1" s="272" t="s">
        <v>6095</v>
      </c>
      <c r="D1" s="272" t="s">
        <v>2405</v>
      </c>
      <c r="L1" s="271" t="s">
        <v>6101</v>
      </c>
      <c r="M1" s="271" t="s">
        <v>6102</v>
      </c>
      <c r="O1" s="271" t="s">
        <v>6154</v>
      </c>
    </row>
    <row r="2" spans="1:15" x14ac:dyDescent="0.25">
      <c r="A2" t="str">
        <f>IF(AutoTable!B7="","",_xlfn.CONCAT(AutoTable!B7,"E",AutoTable!C7))</f>
        <v/>
      </c>
      <c r="D2" t="str">
        <f>IF(AutoTable!D7="","",AutoTable!D7)</f>
        <v/>
      </c>
      <c r="L2" t="s">
        <v>6103</v>
      </c>
      <c r="M2">
        <v>1</v>
      </c>
    </row>
    <row r="3" spans="1:15" x14ac:dyDescent="0.25">
      <c r="A3" t="str">
        <f>IF(AutoTable!B8="","",_xlfn.CONCAT(AutoTable!B8,"E",AutoTable!C8))</f>
        <v>202E11003</v>
      </c>
      <c r="C3" t="s">
        <v>6129</v>
      </c>
      <c r="D3" t="str">
        <f>IF(AutoTable!D8="","",AutoTable!D8)</f>
        <v>LS</v>
      </c>
      <c r="L3" t="s">
        <v>6104</v>
      </c>
      <c r="M3">
        <v>2</v>
      </c>
    </row>
    <row r="4" spans="1:15" x14ac:dyDescent="0.25">
      <c r="A4" t="str">
        <f>IF(AutoTable!B9="","",_xlfn.CONCAT(AutoTable!B9,"E",AutoTable!C9))</f>
        <v>202E23500</v>
      </c>
      <c r="D4">
        <f>IF(AutoTable!D9="","",AutoTable!D9)</f>
        <v>192</v>
      </c>
      <c r="L4" t="s">
        <v>6105</v>
      </c>
      <c r="M4">
        <v>3</v>
      </c>
    </row>
    <row r="5" spans="1:15" x14ac:dyDescent="0.25">
      <c r="A5" t="str">
        <f>IF(AutoTable!B10="","",_xlfn.CONCAT(AutoTable!B10,"E",AutoTable!C10))</f>
        <v/>
      </c>
      <c r="D5" t="str">
        <f>IF(AutoTable!D10="","",AutoTable!D10)</f>
        <v/>
      </c>
      <c r="L5" t="s">
        <v>6106</v>
      </c>
      <c r="M5">
        <v>4</v>
      </c>
    </row>
    <row r="6" spans="1:15" x14ac:dyDescent="0.25">
      <c r="A6" t="str">
        <f>IF(AutoTable!B11="","",_xlfn.CONCAT(AutoTable!B11,"E",AutoTable!C11))</f>
        <v>503E11100</v>
      </c>
      <c r="D6" t="str">
        <f>IF(AutoTable!D11="","",AutoTable!D11)</f>
        <v>LS</v>
      </c>
      <c r="L6" t="s">
        <v>6107</v>
      </c>
      <c r="M6">
        <v>5</v>
      </c>
    </row>
    <row r="7" spans="1:15" x14ac:dyDescent="0.25">
      <c r="A7" t="str">
        <f>IF(AutoTable!B12="","",_xlfn.CONCAT(AutoTable!B12,"E",AutoTable!C12))</f>
        <v>503E11101</v>
      </c>
      <c r="B7" t="s">
        <v>6097</v>
      </c>
      <c r="C7" t="s">
        <v>6129</v>
      </c>
      <c r="D7" t="str">
        <f>IF(AutoTable!D12="","",AutoTable!D12)</f>
        <v>LS</v>
      </c>
      <c r="L7" t="s">
        <v>6108</v>
      </c>
      <c r="M7">
        <v>6</v>
      </c>
    </row>
    <row r="8" spans="1:15" x14ac:dyDescent="0.25">
      <c r="A8" t="str">
        <f>IF(AutoTable!B13="","",_xlfn.CONCAT(AutoTable!B13,"E",AutoTable!C13))</f>
        <v>503E11101</v>
      </c>
      <c r="B8" t="s">
        <v>6098</v>
      </c>
      <c r="C8" t="s">
        <v>6129</v>
      </c>
      <c r="D8" t="str">
        <f>IF(AutoTable!D13="","",AutoTable!D13)</f>
        <v>LS</v>
      </c>
      <c r="L8" t="s">
        <v>6109</v>
      </c>
      <c r="M8">
        <v>7</v>
      </c>
    </row>
    <row r="9" spans="1:15" x14ac:dyDescent="0.25">
      <c r="A9" t="str">
        <f>IF(AutoTable!B14="","",_xlfn.CONCAT(AutoTable!B14,"E",AutoTable!C14))</f>
        <v>503E11101</v>
      </c>
      <c r="B9" t="s">
        <v>6099</v>
      </c>
      <c r="C9" t="s">
        <v>6129</v>
      </c>
      <c r="D9" t="str">
        <f>IF(AutoTable!D14="","",AutoTable!D14)</f>
        <v>LS</v>
      </c>
      <c r="L9" t="s">
        <v>6110</v>
      </c>
      <c r="M9">
        <v>8</v>
      </c>
    </row>
    <row r="10" spans="1:15" x14ac:dyDescent="0.25">
      <c r="A10" t="str">
        <f>IF(AutoTable!B15="","",_xlfn.CONCAT(AutoTable!B15,"E",AutoTable!C15))</f>
        <v>503E21100</v>
      </c>
      <c r="B10" t="s">
        <v>6096</v>
      </c>
      <c r="D10">
        <f>IF(AutoTable!D15="","",AutoTable!D15)</f>
        <v>387</v>
      </c>
      <c r="L10" t="s">
        <v>6111</v>
      </c>
      <c r="M10">
        <v>9</v>
      </c>
    </row>
    <row r="11" spans="1:15" x14ac:dyDescent="0.25">
      <c r="A11" t="str">
        <f>IF(AutoTable!B16="","",_xlfn.CONCAT(AutoTable!B16,"E",AutoTable!C16))</f>
        <v/>
      </c>
      <c r="D11" t="str">
        <f>IF(AutoTable!D16="","",AutoTable!D16)</f>
        <v/>
      </c>
      <c r="L11" t="s">
        <v>6112</v>
      </c>
      <c r="M11">
        <v>10</v>
      </c>
    </row>
    <row r="12" spans="1:15" x14ac:dyDescent="0.25">
      <c r="A12" t="str">
        <f>IF(AutoTable!B17="","",_xlfn.CONCAT(AutoTable!B17,"E",AutoTable!C17))</f>
        <v>505E11100</v>
      </c>
      <c r="B12" t="s">
        <v>6096</v>
      </c>
      <c r="D12" t="str">
        <f>IF(AutoTable!D17="","",AutoTable!D17)</f>
        <v>LS</v>
      </c>
      <c r="L12" t="s">
        <v>6113</v>
      </c>
      <c r="M12">
        <v>11</v>
      </c>
    </row>
    <row r="13" spans="1:15" x14ac:dyDescent="0.25">
      <c r="A13" t="str">
        <f>IF(AutoTable!B18="","",_xlfn.CONCAT(AutoTable!B18,"E",AutoTable!C18))</f>
        <v/>
      </c>
      <c r="D13" t="str">
        <f>IF(AutoTable!D18="","",AutoTable!D18)</f>
        <v/>
      </c>
      <c r="L13" t="s">
        <v>6114</v>
      </c>
      <c r="M13">
        <v>12</v>
      </c>
    </row>
    <row r="14" spans="1:15" x14ac:dyDescent="0.25">
      <c r="A14" t="str">
        <f>IF(AutoTable!B19="","",_xlfn.CONCAT(AutoTable!B19,"E",AutoTable!C19))</f>
        <v>507E00300</v>
      </c>
      <c r="D14">
        <f>IF(AutoTable!D19="","",AutoTable!D19)</f>
        <v>1390</v>
      </c>
      <c r="L14" t="s">
        <v>6115</v>
      </c>
      <c r="M14">
        <v>13</v>
      </c>
    </row>
    <row r="15" spans="1:15" x14ac:dyDescent="0.25">
      <c r="A15" t="str">
        <f>IF(AutoTable!B20="","",_xlfn.CONCAT(AutoTable!B20,"E",AutoTable!C20))</f>
        <v>507E00350</v>
      </c>
      <c r="D15">
        <f>IF(AutoTable!D20="","",AutoTable!D20)</f>
        <v>1220</v>
      </c>
      <c r="L15" t="s">
        <v>6116</v>
      </c>
      <c r="M15">
        <v>14</v>
      </c>
    </row>
    <row r="16" spans="1:15" x14ac:dyDescent="0.25">
      <c r="A16" t="str">
        <f>IF(AutoTable!B21="","",_xlfn.CONCAT(AutoTable!B21,"E",AutoTable!C21))</f>
        <v>507E92200</v>
      </c>
      <c r="D16">
        <f>IF(AutoTable!D21="","",AutoTable!D21)</f>
        <v>170</v>
      </c>
      <c r="L16" t="s">
        <v>6117</v>
      </c>
      <c r="M16">
        <v>15</v>
      </c>
    </row>
    <row r="17" spans="1:16" x14ac:dyDescent="0.25">
      <c r="A17" t="str">
        <f>IF(AutoTable!B22="","",_xlfn.CONCAT(AutoTable!B22,"E",AutoTable!C22))</f>
        <v>507E93300</v>
      </c>
      <c r="D17">
        <f>IF(AutoTable!D22="","",AutoTable!D22)</f>
        <v>34</v>
      </c>
      <c r="L17" t="s">
        <v>6118</v>
      </c>
      <c r="M17">
        <v>16</v>
      </c>
    </row>
    <row r="18" spans="1:16" x14ac:dyDescent="0.25">
      <c r="A18" t="str">
        <f>IF(AutoTable!B23="","",_xlfn.CONCAT(AutoTable!B23,"E",AutoTable!C23))</f>
        <v/>
      </c>
      <c r="D18" t="str">
        <f>IF(AutoTable!D23="","",AutoTable!D23)</f>
        <v/>
      </c>
      <c r="L18" t="s">
        <v>6119</v>
      </c>
      <c r="M18">
        <v>17</v>
      </c>
    </row>
    <row r="19" spans="1:16" x14ac:dyDescent="0.25">
      <c r="A19" t="str">
        <f>IF(AutoTable!B24="","",_xlfn.CONCAT(AutoTable!B24,"E",AutoTable!C24))</f>
        <v>509E10000</v>
      </c>
      <c r="B19" t="s">
        <v>6096</v>
      </c>
      <c r="D19">
        <f>IF(AutoTable!D24="","",AutoTable!D24)</f>
        <v>22928</v>
      </c>
      <c r="L19" t="s">
        <v>6120</v>
      </c>
      <c r="M19">
        <v>18</v>
      </c>
    </row>
    <row r="20" spans="1:16" x14ac:dyDescent="0.25">
      <c r="A20" t="str">
        <f>IF(AutoTable!B25="","",_xlfn.CONCAT(AutoTable!B25,"E",AutoTable!C25))</f>
        <v/>
      </c>
      <c r="C20" t="s">
        <v>6129</v>
      </c>
      <c r="D20" t="str">
        <f>IF(AutoTable!D25="","",AutoTable!D25)</f>
        <v/>
      </c>
      <c r="L20" t="s">
        <v>6121</v>
      </c>
      <c r="M20">
        <v>19</v>
      </c>
    </row>
    <row r="21" spans="1:16" x14ac:dyDescent="0.25">
      <c r="A21" t="str">
        <f>IF(AutoTable!B26="","",_xlfn.CONCAT(AutoTable!B26,"E",AutoTable!C26))</f>
        <v>511E31613</v>
      </c>
      <c r="D21">
        <f>IF(AutoTable!D26="","",AutoTable!D26)</f>
        <v>74</v>
      </c>
      <c r="L21" t="s">
        <v>6122</v>
      </c>
      <c r="M21">
        <v>20</v>
      </c>
    </row>
    <row r="22" spans="1:16" x14ac:dyDescent="0.25">
      <c r="A22" t="str">
        <f>IF(AutoTable!B27="","",_xlfn.CONCAT(AutoTable!B27,"E",AutoTable!C27))</f>
        <v>511E44112</v>
      </c>
      <c r="D22">
        <f>IF(AutoTable!D27="","",AutoTable!D27)</f>
        <v>73</v>
      </c>
      <c r="L22" t="s">
        <v>6123</v>
      </c>
      <c r="M22">
        <v>21</v>
      </c>
    </row>
    <row r="23" spans="1:16" x14ac:dyDescent="0.25">
      <c r="A23" t="str">
        <f>IF(AutoTable!B28="","",_xlfn.CONCAT(AutoTable!B28,"E",AutoTable!C28))</f>
        <v>511E46512</v>
      </c>
      <c r="D23">
        <f>IF(AutoTable!D28="","",AutoTable!D28)</f>
        <v>86</v>
      </c>
      <c r="L23" t="s">
        <v>6124</v>
      </c>
      <c r="M23">
        <v>22</v>
      </c>
    </row>
    <row r="24" spans="1:16" x14ac:dyDescent="0.25">
      <c r="A24" t="str">
        <f>IF(AutoTable!B29="","",_xlfn.CONCAT(AutoTable!B29,"E",AutoTable!C29))</f>
        <v/>
      </c>
      <c r="D24" t="str">
        <f>IF(AutoTable!D29="","",AutoTable!D29)</f>
        <v/>
      </c>
      <c r="L24" t="s">
        <v>6125</v>
      </c>
      <c r="M24">
        <v>23</v>
      </c>
    </row>
    <row r="25" spans="1:16" x14ac:dyDescent="0.25">
      <c r="A25" t="str">
        <f>IF(AutoTable!B30="","",_xlfn.CONCAT(AutoTable!B30,"E",AutoTable!C30))</f>
        <v>512E10100</v>
      </c>
      <c r="D25">
        <f>IF(AutoTable!D30="","",AutoTable!D30)</f>
        <v>196</v>
      </c>
      <c r="L25" t="s">
        <v>6126</v>
      </c>
      <c r="M25">
        <v>24</v>
      </c>
    </row>
    <row r="26" spans="1:16" x14ac:dyDescent="0.25">
      <c r="A26" t="str">
        <f>IF(AutoTable!B31="","",_xlfn.CONCAT(AutoTable!B31,"E",AutoTable!C31))</f>
        <v>512E33000</v>
      </c>
      <c r="B26" t="s">
        <v>6096</v>
      </c>
      <c r="D26">
        <f>IF(AutoTable!D31="","",AutoTable!D31)</f>
        <v>29</v>
      </c>
      <c r="L26" t="s">
        <v>6127</v>
      </c>
      <c r="M26">
        <v>25</v>
      </c>
    </row>
    <row r="27" spans="1:16" x14ac:dyDescent="0.25">
      <c r="A27" t="str">
        <f>IF(AutoTable!B32="","",_xlfn.CONCAT(AutoTable!B32,"E",AutoTable!C32))</f>
        <v/>
      </c>
      <c r="C27" t="s">
        <v>6140</v>
      </c>
      <c r="D27" t="str">
        <f>IF(AutoTable!D32="","",AutoTable!D32)</f>
        <v/>
      </c>
      <c r="L27" t="s">
        <v>6128</v>
      </c>
      <c r="M27">
        <v>26</v>
      </c>
      <c r="O27" t="s">
        <v>6155</v>
      </c>
      <c r="P27">
        <v>1</v>
      </c>
    </row>
    <row r="28" spans="1:16" x14ac:dyDescent="0.25">
      <c r="A28" t="str">
        <f>IF(AutoTable!B33="","",_xlfn.CONCAT(AutoTable!B33,"E",AutoTable!C33))</f>
        <v>515E12091</v>
      </c>
      <c r="B28" t="s">
        <v>6096</v>
      </c>
      <c r="D28">
        <f>IF(AutoTable!D33="","",AutoTable!D33)</f>
        <v>8</v>
      </c>
      <c r="L28" t="s">
        <v>6129</v>
      </c>
      <c r="M28">
        <v>27</v>
      </c>
      <c r="O28" t="s">
        <v>6156</v>
      </c>
      <c r="P28">
        <v>2</v>
      </c>
    </row>
    <row r="29" spans="1:16" x14ac:dyDescent="0.25">
      <c r="A29" t="str">
        <f>IF(AutoTable!B34="","",_xlfn.CONCAT(AutoTable!B34,"E",AutoTable!C34))</f>
        <v/>
      </c>
      <c r="D29" t="str">
        <f>IF(AutoTable!D34="","",AutoTable!D34)</f>
        <v/>
      </c>
      <c r="L29" t="s">
        <v>6130</v>
      </c>
      <c r="M29">
        <v>28</v>
      </c>
      <c r="O29" t="s">
        <v>6157</v>
      </c>
      <c r="P29">
        <v>3</v>
      </c>
    </row>
    <row r="30" spans="1:16" x14ac:dyDescent="0.25">
      <c r="A30" t="str">
        <f>IF(AutoTable!B35="","",_xlfn.CONCAT(AutoTable!B35,"E",AutoTable!C35))</f>
        <v>516E13900</v>
      </c>
      <c r="D30">
        <f>IF(AutoTable!D35="","",AutoTable!D35)</f>
        <v>21</v>
      </c>
      <c r="L30" t="s">
        <v>6131</v>
      </c>
      <c r="M30">
        <v>29</v>
      </c>
      <c r="O30" t="s">
        <v>6158</v>
      </c>
      <c r="P30">
        <v>4</v>
      </c>
    </row>
    <row r="31" spans="1:16" x14ac:dyDescent="0.25">
      <c r="A31" t="str">
        <f>IF(AutoTable!B36="","",_xlfn.CONCAT(AutoTable!B36,"E",AutoTable!C36))</f>
        <v>516E14020</v>
      </c>
      <c r="D31">
        <f>IF(AutoTable!D36="","",AutoTable!D36)</f>
        <v>90.88</v>
      </c>
      <c r="L31" t="s">
        <v>6132</v>
      </c>
      <c r="M31">
        <v>30</v>
      </c>
      <c r="O31" t="s">
        <v>6159</v>
      </c>
      <c r="P31">
        <v>5</v>
      </c>
    </row>
    <row r="32" spans="1:16" x14ac:dyDescent="0.25">
      <c r="A32" t="str">
        <f>IF(AutoTable!B37="","",_xlfn.CONCAT(AutoTable!B37,"E",AutoTable!C37))</f>
        <v>516E41100</v>
      </c>
      <c r="B32" t="s">
        <v>6100</v>
      </c>
      <c r="C32" t="s">
        <v>6139</v>
      </c>
      <c r="D32">
        <f>IF(AutoTable!D37="","",AutoTable!D37)</f>
        <v>32</v>
      </c>
      <c r="L32" t="s">
        <v>6133</v>
      </c>
      <c r="M32">
        <v>31</v>
      </c>
      <c r="O32" t="s">
        <v>6160</v>
      </c>
      <c r="P32">
        <v>6</v>
      </c>
    </row>
    <row r="33" spans="1:16" x14ac:dyDescent="0.25">
      <c r="A33" t="str">
        <f>IF(AutoTable!B38="","",_xlfn.CONCAT(AutoTable!B38,"E",AutoTable!C38))</f>
        <v>516E44101</v>
      </c>
      <c r="B33" t="s">
        <v>6096</v>
      </c>
      <c r="D33">
        <f>IF(AutoTable!D38="","",AutoTable!D38)</f>
        <v>32</v>
      </c>
      <c r="L33" t="s">
        <v>6134</v>
      </c>
      <c r="M33">
        <v>32</v>
      </c>
      <c r="O33" t="s">
        <v>6161</v>
      </c>
      <c r="P33">
        <v>7</v>
      </c>
    </row>
    <row r="34" spans="1:16" x14ac:dyDescent="0.25">
      <c r="A34" t="str">
        <f>IF(AutoTable!B39="","",_xlfn.CONCAT(AutoTable!B39,"E",AutoTable!C39))</f>
        <v/>
      </c>
      <c r="C34" t="s">
        <v>6145</v>
      </c>
      <c r="D34" t="str">
        <f>IF(AutoTable!D39="","",AutoTable!D39)</f>
        <v/>
      </c>
      <c r="L34" t="s">
        <v>6135</v>
      </c>
      <c r="M34">
        <v>33</v>
      </c>
      <c r="O34" t="s">
        <v>6162</v>
      </c>
      <c r="P34">
        <v>8</v>
      </c>
    </row>
    <row r="35" spans="1:16" x14ac:dyDescent="0.25">
      <c r="A35" t="str">
        <f>IF(AutoTable!B40="","",_xlfn.CONCAT(AutoTable!B40,"E",AutoTable!C40))</f>
        <v>517E70001</v>
      </c>
      <c r="C35" t="s">
        <v>6175</v>
      </c>
      <c r="D35">
        <f>IF(AutoTable!D40="","",AutoTable!D40)</f>
        <v>26</v>
      </c>
      <c r="L35" t="s">
        <v>6136</v>
      </c>
      <c r="M35">
        <v>34</v>
      </c>
      <c r="O35" t="s">
        <v>6163</v>
      </c>
      <c r="P35">
        <v>9</v>
      </c>
    </row>
    <row r="36" spans="1:16" x14ac:dyDescent="0.25">
      <c r="A36" t="str">
        <f>IF(AutoTable!B41="","",_xlfn.CONCAT(AutoTable!B41,"E",AutoTable!C41))</f>
        <v>517E70001</v>
      </c>
      <c r="B36" t="s">
        <v>6096</v>
      </c>
      <c r="D36">
        <f>IF(AutoTable!D41="","",AutoTable!D41)</f>
        <v>178</v>
      </c>
      <c r="L36" t="s">
        <v>6137</v>
      </c>
      <c r="M36">
        <v>35</v>
      </c>
      <c r="O36" t="s">
        <v>6164</v>
      </c>
      <c r="P36">
        <v>10</v>
      </c>
    </row>
    <row r="37" spans="1:16" x14ac:dyDescent="0.25">
      <c r="A37" t="str">
        <f>IF(AutoTable!B42="","",_xlfn.CONCAT(AutoTable!B42,"E",AutoTable!C42))</f>
        <v/>
      </c>
      <c r="D37" t="str">
        <f>IF(AutoTable!D42="","",AutoTable!D42)</f>
        <v/>
      </c>
      <c r="L37" t="s">
        <v>6138</v>
      </c>
      <c r="M37">
        <v>36</v>
      </c>
      <c r="O37" t="s">
        <v>6165</v>
      </c>
      <c r="P37">
        <v>11</v>
      </c>
    </row>
    <row r="38" spans="1:16" x14ac:dyDescent="0.25">
      <c r="A38" t="str">
        <f>IF(AutoTable!B43="","",_xlfn.CONCAT(AutoTable!B43,"E",AutoTable!C43))</f>
        <v>518E21200</v>
      </c>
      <c r="D38">
        <f>IF(AutoTable!D43="","",AutoTable!D43)</f>
        <v>66</v>
      </c>
      <c r="L38" t="s">
        <v>6139</v>
      </c>
      <c r="M38">
        <v>37</v>
      </c>
      <c r="O38" t="s">
        <v>6166</v>
      </c>
      <c r="P38">
        <v>12</v>
      </c>
    </row>
    <row r="39" spans="1:16" x14ac:dyDescent="0.25">
      <c r="A39" t="str">
        <f>IF(AutoTable!B44="","",_xlfn.CONCAT(AutoTable!B44,"E",AutoTable!C44))</f>
        <v>518E40000</v>
      </c>
      <c r="D39">
        <f>IF(AutoTable!D44="","",AutoTable!D44)</f>
        <v>108</v>
      </c>
      <c r="L39" t="s">
        <v>6140</v>
      </c>
      <c r="M39">
        <v>38</v>
      </c>
      <c r="O39" t="s">
        <v>6167</v>
      </c>
      <c r="P39">
        <v>13</v>
      </c>
    </row>
    <row r="40" spans="1:16" x14ac:dyDescent="0.25">
      <c r="A40" t="str">
        <f>IF(AutoTable!B45="","",_xlfn.CONCAT(AutoTable!B45,"E",AutoTable!C45))</f>
        <v>518E40010</v>
      </c>
      <c r="B40" t="s">
        <v>6096</v>
      </c>
      <c r="D40">
        <f>IF(AutoTable!D45="","",AutoTable!D45)</f>
        <v>60</v>
      </c>
      <c r="L40" t="s">
        <v>6141</v>
      </c>
      <c r="M40">
        <v>39</v>
      </c>
      <c r="O40" t="s">
        <v>6168</v>
      </c>
      <c r="P40">
        <v>14</v>
      </c>
    </row>
    <row r="41" spans="1:16" x14ac:dyDescent="0.25">
      <c r="A41" t="str">
        <f>IF(AutoTable!B46="","",_xlfn.CONCAT(AutoTable!B46,"E",AutoTable!C46))</f>
        <v/>
      </c>
      <c r="C41" t="s">
        <v>6146</v>
      </c>
      <c r="D41" t="str">
        <f>IF(AutoTable!D46="","",AutoTable!D46)</f>
        <v/>
      </c>
      <c r="L41" t="s">
        <v>6142</v>
      </c>
      <c r="M41">
        <v>40</v>
      </c>
      <c r="O41" t="s">
        <v>6169</v>
      </c>
      <c r="P41">
        <v>15</v>
      </c>
    </row>
    <row r="42" spans="1:16" x14ac:dyDescent="0.25">
      <c r="A42" t="str">
        <f>IF(AutoTable!B47="","",_xlfn.CONCAT(AutoTable!B47,"E",AutoTable!C47))</f>
        <v>526E25011</v>
      </c>
      <c r="C42" t="s">
        <v>6146</v>
      </c>
      <c r="D42">
        <f>IF(AutoTable!D47="","",AutoTable!D47)</f>
        <v>89</v>
      </c>
      <c r="L42" t="s">
        <v>6143</v>
      </c>
      <c r="M42">
        <v>41</v>
      </c>
      <c r="O42" t="s">
        <v>6170</v>
      </c>
      <c r="P42">
        <v>16</v>
      </c>
    </row>
    <row r="43" spans="1:16" x14ac:dyDescent="0.25">
      <c r="A43" t="str">
        <f>IF(AutoTable!B48="","",_xlfn.CONCAT(AutoTable!B48,"E",AutoTable!C48))</f>
        <v>526E30011</v>
      </c>
      <c r="D43">
        <f>IF(AutoTable!D48="","",AutoTable!D48)</f>
        <v>107</v>
      </c>
      <c r="L43" t="s">
        <v>6144</v>
      </c>
      <c r="M43">
        <v>42</v>
      </c>
      <c r="O43" t="s">
        <v>6171</v>
      </c>
      <c r="P43">
        <v>17</v>
      </c>
    </row>
    <row r="44" spans="1:16" x14ac:dyDescent="0.25">
      <c r="A44" t="str">
        <f>IF(AutoTable!B49="","",_xlfn.CONCAT(AutoTable!B49,"E",AutoTable!C49))</f>
        <v>526E90010</v>
      </c>
      <c r="B44" t="s">
        <v>6096</v>
      </c>
      <c r="D44">
        <f>IF(AutoTable!D49="","",AutoTable!D49)</f>
        <v>64</v>
      </c>
      <c r="L44" t="s">
        <v>6145</v>
      </c>
      <c r="M44">
        <v>43</v>
      </c>
      <c r="O44" t="s">
        <v>6172</v>
      </c>
      <c r="P44">
        <v>18</v>
      </c>
    </row>
    <row r="45" spans="1:16" x14ac:dyDescent="0.25">
      <c r="A45" t="str">
        <f>IF(AutoTable!B50="","",_xlfn.CONCAT(AutoTable!B50,"E",AutoTable!C50))</f>
        <v/>
      </c>
      <c r="C45" t="s">
        <v>6129</v>
      </c>
      <c r="D45" t="str">
        <f>IF(AutoTable!D50="","",AutoTable!D50)</f>
        <v/>
      </c>
      <c r="L45" t="s">
        <v>6146</v>
      </c>
      <c r="M45">
        <v>44</v>
      </c>
      <c r="O45" t="s">
        <v>6173</v>
      </c>
      <c r="P45">
        <v>19</v>
      </c>
    </row>
    <row r="46" spans="1:16" x14ac:dyDescent="0.25">
      <c r="A46" t="str">
        <f>IF(AutoTable!B51="","",_xlfn.CONCAT(AutoTable!B51,"E",AutoTable!C51))</f>
        <v>530E14000</v>
      </c>
      <c r="B46" t="s">
        <v>6096</v>
      </c>
      <c r="D46" t="str">
        <f>IF(AutoTable!D51="","",AutoTable!D51)</f>
        <v>LS</v>
      </c>
      <c r="L46" t="s">
        <v>6147</v>
      </c>
      <c r="M46">
        <v>45</v>
      </c>
      <c r="O46" t="s">
        <v>6174</v>
      </c>
      <c r="P46">
        <v>20</v>
      </c>
    </row>
    <row r="47" spans="1:16" x14ac:dyDescent="0.25">
      <c r="A47" t="str">
        <f>IF(AutoTable!B52="","",_xlfn.CONCAT(AutoTable!B52,"E",AutoTable!C52))</f>
        <v/>
      </c>
      <c r="D47" t="str">
        <f>IF(AutoTable!D52="","",AutoTable!D52)</f>
        <v/>
      </c>
      <c r="L47" t="s">
        <v>6148</v>
      </c>
      <c r="M47">
        <v>46</v>
      </c>
    </row>
    <row r="48" spans="1:16" x14ac:dyDescent="0.25">
      <c r="A48" t="str">
        <f>IF(AutoTable!B53="","",_xlfn.CONCAT(AutoTable!B53,"E",AutoTable!C53))</f>
        <v>601E32200</v>
      </c>
      <c r="B48" t="s">
        <v>6096</v>
      </c>
      <c r="D48">
        <f>IF(AutoTable!D53="","",AutoTable!D53)</f>
        <v>220</v>
      </c>
      <c r="L48" t="s">
        <v>6149</v>
      </c>
      <c r="M48">
        <v>47</v>
      </c>
    </row>
    <row r="49" spans="1:13" x14ac:dyDescent="0.25">
      <c r="A49" t="str">
        <f>IF(AutoTable!B54="","",_xlfn.CONCAT(AutoTable!B54,"E",AutoTable!C54))</f>
        <v/>
      </c>
      <c r="D49" t="str">
        <f>IF(AutoTable!D54="","",AutoTable!D54)</f>
        <v/>
      </c>
      <c r="L49" t="s">
        <v>6150</v>
      </c>
      <c r="M49">
        <v>48</v>
      </c>
    </row>
    <row r="50" spans="1:13" x14ac:dyDescent="0.25">
      <c r="A50" t="str">
        <f>IF(AutoTable!B55="","",_xlfn.CONCAT(AutoTable!B55,"E",AutoTable!C55))</f>
        <v>625E33000</v>
      </c>
      <c r="B50" t="str">
        <f>IF(AutoTable!F56="","",AutoTable!F56)</f>
        <v/>
      </c>
      <c r="D50">
        <f>IF(AutoTable!D55="","",AutoTable!D55)</f>
        <v>1</v>
      </c>
      <c r="L50" t="s">
        <v>6151</v>
      </c>
      <c r="M50">
        <v>49</v>
      </c>
    </row>
    <row r="51" spans="1:13" x14ac:dyDescent="0.25">
      <c r="A51" t="str">
        <f>IF(AutoTable!B56="","",_xlfn.CONCAT(AutoTable!B56,"E",AutoTable!C56))</f>
        <v/>
      </c>
      <c r="B51" t="str">
        <f>IF(AutoTable!F57="","",AutoTable!F57)</f>
        <v/>
      </c>
      <c r="D51" t="str">
        <f>IF(AutoTable!D56="","",AutoTable!D56)</f>
        <v/>
      </c>
      <c r="L51" t="s">
        <v>6152</v>
      </c>
      <c r="M51">
        <v>50</v>
      </c>
    </row>
    <row r="52" spans="1:13" x14ac:dyDescent="0.25">
      <c r="A52" t="str">
        <f>IF(AutoTable!B57="","",_xlfn.CONCAT(AutoTable!B57,"E",AutoTable!C57))</f>
        <v/>
      </c>
      <c r="B52" t="str">
        <f>IF(AutoTable!F58="","",AutoTable!F58)</f>
        <v/>
      </c>
      <c r="D52" t="str">
        <f>IF(AutoTable!D57="","",AutoTable!D57)</f>
        <v/>
      </c>
      <c r="L52" t="s">
        <v>6153</v>
      </c>
      <c r="M52">
        <v>50</v>
      </c>
    </row>
    <row r="53" spans="1:13" x14ac:dyDescent="0.25">
      <c r="A53" t="str">
        <f>IF(AutoTable!B58="","",_xlfn.CONCAT(AutoTable!B58,"E",AutoTable!C58))</f>
        <v/>
      </c>
      <c r="B53" t="str">
        <f>IF(AutoTable!F59="","",AutoTable!F59)</f>
        <v/>
      </c>
      <c r="D53" t="str">
        <f>IF(AutoTable!D58="","",AutoTable!D58)</f>
        <v/>
      </c>
    </row>
    <row r="54" spans="1:13" x14ac:dyDescent="0.25">
      <c r="A54" t="str">
        <f>IF(AutoTable!B59="","",_xlfn.CONCAT(AutoTable!B59,"E",AutoTable!C59))</f>
        <v/>
      </c>
      <c r="B54" t="str">
        <f>IF(AutoTable!F60="","",AutoTable!F60)</f>
        <v/>
      </c>
      <c r="D54" t="str">
        <f>IF(AutoTable!D59="","",AutoTable!D59)</f>
        <v/>
      </c>
    </row>
    <row r="55" spans="1:13" x14ac:dyDescent="0.25">
      <c r="A55" t="str">
        <f>IF(AutoTable!B60="","",_xlfn.CONCAT(AutoTable!B60,"E",AutoTable!C60))</f>
        <v/>
      </c>
      <c r="B55" t="str">
        <f>IF(AutoTable!F61="","",AutoTable!F61)</f>
        <v/>
      </c>
      <c r="D55" t="str">
        <f>IF(AutoTable!D60="","",AutoTable!D60)</f>
        <v/>
      </c>
    </row>
    <row r="56" spans="1:13" x14ac:dyDescent="0.25">
      <c r="A56" t="str">
        <f>IF(AutoTable!B61="","",_xlfn.CONCAT(AutoTable!B61,"E",AutoTable!C61))</f>
        <v/>
      </c>
      <c r="D56" t="str">
        <f>IF(AutoTable!D61="","",AutoTable!D61)</f>
        <v/>
      </c>
    </row>
    <row r="57" spans="1:13" x14ac:dyDescent="0.25">
      <c r="A57" t="str">
        <f>IF(AutoTable!B62="","",_xlfn.CONCAT(AutoTable!B62,"E",AutoTable!C62))</f>
        <v/>
      </c>
      <c r="D57" t="str">
        <f>IF(AutoTable!D62="","",AutoTable!D62)</f>
        <v/>
      </c>
    </row>
    <row r="58" spans="1:13" x14ac:dyDescent="0.25">
      <c r="A58" t="str">
        <f>IF(AutoTable!B63="","",_xlfn.CONCAT(AutoTable!B63,"E",AutoTable!C63))</f>
        <v/>
      </c>
      <c r="D58" t="str">
        <f>IF(AutoTable!D63="","",AutoTable!D63)</f>
        <v/>
      </c>
    </row>
    <row r="59" spans="1:13" x14ac:dyDescent="0.25">
      <c r="A59" t="str">
        <f>IF(AutoTable!B64="","",_xlfn.CONCAT(AutoTable!B64,"E",AutoTable!C64))</f>
        <v/>
      </c>
      <c r="D59" t="str">
        <f>IF(AutoTable!D64="","",AutoTable!D64)</f>
        <v/>
      </c>
    </row>
    <row r="60" spans="1:13" x14ac:dyDescent="0.25">
      <c r="A60" t="str">
        <f>IF(AutoTable!B65="","",_xlfn.CONCAT(AutoTable!B65,"E",AutoTable!C65))</f>
        <v/>
      </c>
      <c r="D60" t="str">
        <f>IF(AutoTable!D65="","",AutoTable!D65)</f>
        <v/>
      </c>
    </row>
    <row r="61" spans="1:13" x14ac:dyDescent="0.25">
      <c r="A61" t="str">
        <f>IF(AutoTable!B66="","",_xlfn.CONCAT(AutoTable!B66,"E",AutoTable!C66))</f>
        <v/>
      </c>
      <c r="D61" t="str">
        <f>IF(AutoTable!D66="","",AutoTable!D66)</f>
        <v/>
      </c>
    </row>
    <row r="62" spans="1:13" x14ac:dyDescent="0.25">
      <c r="A62" t="str">
        <f>IF(AutoTable!B67="","",_xlfn.CONCAT(AutoTable!B67,"E",AutoTable!C67))</f>
        <v/>
      </c>
      <c r="D62" t="str">
        <f>IF(AutoTable!D67="","",AutoTable!D67)</f>
        <v/>
      </c>
    </row>
    <row r="63" spans="1:13" x14ac:dyDescent="0.25">
      <c r="A63" t="str">
        <f>IF(AutoTable!B68="","",_xlfn.CONCAT(AutoTable!B68,"E",AutoTable!C68))</f>
        <v/>
      </c>
      <c r="D63" t="str">
        <f>IF(AutoTable!D68="","",AutoTable!D68)</f>
        <v/>
      </c>
    </row>
    <row r="64" spans="1:13" x14ac:dyDescent="0.25">
      <c r="A64" t="str">
        <f>IF(AutoTable!B69="","",_xlfn.CONCAT(AutoTable!B69,"E",AutoTable!C69))</f>
        <v/>
      </c>
      <c r="D64" t="str">
        <f>IF(AutoTable!D69="","",AutoTable!D69)</f>
        <v/>
      </c>
    </row>
    <row r="65" spans="1:4" x14ac:dyDescent="0.25">
      <c r="A65" t="str">
        <f>IF(AutoTable!B70="","",_xlfn.CONCAT(AutoTable!B70,"E",AutoTable!C70))</f>
        <v/>
      </c>
      <c r="D65" t="str">
        <f>IF(AutoTable!D70="","",AutoTable!D70)</f>
        <v/>
      </c>
    </row>
    <row r="66" spans="1:4" x14ac:dyDescent="0.25">
      <c r="A66" t="str">
        <f>IF(AutoTable!B71="","",_xlfn.CONCAT(AutoTable!B71,"E",AutoTable!C71))</f>
        <v/>
      </c>
      <c r="D66" t="str">
        <f>IF(AutoTable!D71="","",AutoTable!D71)</f>
        <v/>
      </c>
    </row>
    <row r="67" spans="1:4" x14ac:dyDescent="0.25">
      <c r="A67" t="str">
        <f>IF(AutoTable!B72="","",_xlfn.CONCAT(AutoTable!B72,"E",AutoTable!C72))</f>
        <v/>
      </c>
      <c r="D67" t="str">
        <f>IF(AutoTable!D72="","",AutoTable!D72)</f>
        <v/>
      </c>
    </row>
    <row r="68" spans="1:4" x14ac:dyDescent="0.25">
      <c r="A68" t="str">
        <f>IF(AutoTable!B73="","",_xlfn.CONCAT(AutoTable!B73,"E",AutoTable!C73))</f>
        <v/>
      </c>
      <c r="D68" t="str">
        <f>IF(AutoTable!D73="","",AutoTable!D73)</f>
        <v/>
      </c>
    </row>
    <row r="69" spans="1:4" x14ac:dyDescent="0.25">
      <c r="A69" t="str">
        <f>IF(AutoTable!B74="","",_xlfn.CONCAT(AutoTable!B74,"E",AutoTable!C74))</f>
        <v/>
      </c>
      <c r="D69" t="str">
        <f>IF(AutoTable!D74="","",AutoTable!D74)</f>
        <v/>
      </c>
    </row>
    <row r="70" spans="1:4" x14ac:dyDescent="0.25">
      <c r="A70" t="str">
        <f>IF(AutoTable!B75="","",_xlfn.CONCAT(AutoTable!B75,"E",AutoTable!C75))</f>
        <v/>
      </c>
      <c r="D70" t="str">
        <f>IF(AutoTable!D75="","",AutoTable!D75)</f>
        <v/>
      </c>
    </row>
    <row r="71" spans="1:4" x14ac:dyDescent="0.25">
      <c r="A71" t="str">
        <f>IF(AutoTable!B76="","",_xlfn.CONCAT(AutoTable!B76,"E",AutoTable!C76))</f>
        <v/>
      </c>
      <c r="D71" t="str">
        <f>IF(AutoTable!D76="","",AutoTable!D76)</f>
        <v/>
      </c>
    </row>
    <row r="72" spans="1:4" x14ac:dyDescent="0.25">
      <c r="A72" t="str">
        <f>IF(AutoTable!B77="","",_xlfn.CONCAT(AutoTable!B77,"E",AutoTable!C77))</f>
        <v/>
      </c>
      <c r="D72" t="str">
        <f>IF(AutoTable!D77="","",AutoTable!D77)</f>
        <v/>
      </c>
    </row>
    <row r="73" spans="1:4" x14ac:dyDescent="0.25">
      <c r="A73" t="str">
        <f>IF(AutoTable!B78="","",_xlfn.CONCAT(AutoTable!B78,"E",AutoTable!C78))</f>
        <v/>
      </c>
      <c r="D73" t="str">
        <f>IF(AutoTable!D78="","",AutoTable!D78)</f>
        <v/>
      </c>
    </row>
    <row r="74" spans="1:4" x14ac:dyDescent="0.25">
      <c r="A74" t="str">
        <f>IF(AutoTable!B79="","",_xlfn.CONCAT(AutoTable!B79,"E",AutoTable!C79))</f>
        <v/>
      </c>
      <c r="D74" t="str">
        <f>IF(AutoTable!D79="","",AutoTable!D79)</f>
        <v/>
      </c>
    </row>
    <row r="75" spans="1:4" x14ac:dyDescent="0.25">
      <c r="A75" t="str">
        <f>IF(AutoTable!B80="","",_xlfn.CONCAT(AutoTable!B80,"E",AutoTable!C80))</f>
        <v/>
      </c>
      <c r="D75" t="str">
        <f>IF(AutoTable!D80="","",AutoTable!D80)</f>
        <v/>
      </c>
    </row>
    <row r="76" spans="1:4" x14ac:dyDescent="0.25">
      <c r="A76" t="str">
        <f>IF(AutoTable!B81="","",_xlfn.CONCAT(AutoTable!B81,"E",AutoTable!C81))</f>
        <v/>
      </c>
      <c r="D76" t="str">
        <f>IF(AutoTable!D81="","",AutoTable!D81)</f>
        <v/>
      </c>
    </row>
    <row r="77" spans="1:4" x14ac:dyDescent="0.25">
      <c r="A77" t="str">
        <f>IF(AutoTable!B82="","",_xlfn.CONCAT(AutoTable!B82,"E",AutoTable!C82))</f>
        <v/>
      </c>
      <c r="D77" t="str">
        <f>IF(AutoTable!D82="","",AutoTable!D82)</f>
        <v/>
      </c>
    </row>
    <row r="78" spans="1:4" x14ac:dyDescent="0.25">
      <c r="A78" t="str">
        <f>IF(AutoTable!B83="","",_xlfn.CONCAT(AutoTable!B83,"E",AutoTable!C83))</f>
        <v/>
      </c>
      <c r="D78" t="str">
        <f>IF(AutoTable!D83="","",AutoTable!D83)</f>
        <v/>
      </c>
    </row>
    <row r="79" spans="1:4" x14ac:dyDescent="0.25">
      <c r="A79" t="str">
        <f>IF(AutoTable!B84="","",_xlfn.CONCAT(AutoTable!B84,"E",AutoTable!C84))</f>
        <v/>
      </c>
      <c r="D79" t="str">
        <f>IF(AutoTable!D84="","",AutoTable!D84)</f>
        <v/>
      </c>
    </row>
    <row r="80" spans="1:4" x14ac:dyDescent="0.25">
      <c r="A80" t="str">
        <f>IF(AutoTable!B85="","",_xlfn.CONCAT(AutoTable!B85,"E",AutoTable!C85))</f>
        <v/>
      </c>
      <c r="D80" t="str">
        <f>IF(AutoTable!D85="","",AutoTable!D85)</f>
        <v/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E2255-2E54-4E42-8AEF-F4B78C76890A}">
  <dimension ref="A1:H3302"/>
  <sheetViews>
    <sheetView workbookViewId="0">
      <selection activeCell="B2" sqref="B2"/>
    </sheetView>
  </sheetViews>
  <sheetFormatPr defaultRowHeight="15" x14ac:dyDescent="0.25"/>
  <cols>
    <col min="1" max="1" width="10" customWidth="1"/>
    <col min="2" max="2" width="10.140625" style="6" bestFit="1" customWidth="1"/>
    <col min="3" max="3" width="6.5703125" bestFit="1" customWidth="1"/>
    <col min="4" max="4" width="89" customWidth="1"/>
    <col min="5" max="6" width="12.7109375" style="9" bestFit="1" customWidth="1"/>
    <col min="7" max="7" width="18.85546875" style="9" customWidth="1"/>
    <col min="8" max="8" width="16.85546875" style="4" customWidth="1"/>
  </cols>
  <sheetData>
    <row r="1" spans="1:8" ht="33.75" customHeight="1" x14ac:dyDescent="0.25">
      <c r="A1" s="2" t="s">
        <v>2404</v>
      </c>
      <c r="B1" s="5" t="s">
        <v>2405</v>
      </c>
      <c r="C1" s="2" t="s">
        <v>2406</v>
      </c>
      <c r="D1" s="2" t="s">
        <v>2407</v>
      </c>
      <c r="E1" s="8" t="s">
        <v>2408</v>
      </c>
      <c r="F1" s="8" t="s">
        <v>2409</v>
      </c>
      <c r="G1" s="8" t="s">
        <v>2410</v>
      </c>
      <c r="H1" s="3"/>
    </row>
    <row r="2" spans="1:8" x14ac:dyDescent="0.25">
      <c r="A2" s="1" t="s">
        <v>0</v>
      </c>
      <c r="B2" s="6">
        <v>68</v>
      </c>
      <c r="C2" s="1" t="s">
        <v>1</v>
      </c>
      <c r="D2" s="1" t="s">
        <v>2</v>
      </c>
      <c r="E2" s="9">
        <v>10720.829963</v>
      </c>
      <c r="F2" s="9">
        <v>7114.3080882000004</v>
      </c>
      <c r="G2" s="9">
        <v>483772.95</v>
      </c>
      <c r="H2"/>
    </row>
    <row r="3" spans="1:8" x14ac:dyDescent="0.25">
      <c r="A3" s="1" t="s">
        <v>2939</v>
      </c>
      <c r="B3" s="6">
        <v>1</v>
      </c>
      <c r="C3" s="1" t="s">
        <v>1</v>
      </c>
      <c r="D3" s="1" t="s">
        <v>2940</v>
      </c>
      <c r="E3" s="9">
        <v>160000</v>
      </c>
      <c r="F3" s="9">
        <v>160000</v>
      </c>
      <c r="G3" s="9">
        <v>160000</v>
      </c>
      <c r="H3"/>
    </row>
    <row r="4" spans="1:8" x14ac:dyDescent="0.25">
      <c r="A4" s="1" t="s">
        <v>2607</v>
      </c>
      <c r="B4" s="6">
        <v>5</v>
      </c>
      <c r="C4" s="1" t="s">
        <v>1</v>
      </c>
      <c r="D4" s="1" t="s">
        <v>2941</v>
      </c>
      <c r="E4" s="9">
        <v>31954.545454999999</v>
      </c>
      <c r="F4" s="9">
        <v>32400</v>
      </c>
      <c r="G4" s="9">
        <v>162000</v>
      </c>
      <c r="H4"/>
    </row>
    <row r="5" spans="1:8" x14ac:dyDescent="0.25">
      <c r="A5" s="1" t="s">
        <v>4589</v>
      </c>
      <c r="B5" s="6">
        <v>1</v>
      </c>
      <c r="C5" s="1" t="s">
        <v>1</v>
      </c>
      <c r="D5" s="1" t="s">
        <v>4590</v>
      </c>
      <c r="E5" s="9">
        <v>8613.8150000000005</v>
      </c>
      <c r="F5" s="9">
        <v>2500</v>
      </c>
      <c r="G5" s="9">
        <v>2500</v>
      </c>
      <c r="H5"/>
    </row>
    <row r="6" spans="1:8" x14ac:dyDescent="0.25">
      <c r="A6" s="1" t="s">
        <v>3</v>
      </c>
      <c r="B6" s="6">
        <v>7</v>
      </c>
      <c r="C6" s="1" t="s">
        <v>1</v>
      </c>
      <c r="D6" s="1" t="s">
        <v>4</v>
      </c>
      <c r="E6" s="9">
        <v>3157.2637930999999</v>
      </c>
      <c r="F6" s="9">
        <v>2357.2857143000001</v>
      </c>
      <c r="G6" s="9">
        <v>16501</v>
      </c>
      <c r="H6"/>
    </row>
    <row r="7" spans="1:8" x14ac:dyDescent="0.25">
      <c r="A7" s="1" t="s">
        <v>5</v>
      </c>
      <c r="B7" s="6">
        <v>690</v>
      </c>
      <c r="C7" s="1" t="s">
        <v>1</v>
      </c>
      <c r="D7" s="1" t="s">
        <v>6</v>
      </c>
      <c r="E7" s="9">
        <v>15083.318740999999</v>
      </c>
      <c r="F7" s="9">
        <v>13355.099115999999</v>
      </c>
      <c r="G7" s="9">
        <v>9215018.3900000006</v>
      </c>
      <c r="H7"/>
    </row>
    <row r="8" spans="1:8" x14ac:dyDescent="0.25">
      <c r="A8" s="1" t="s">
        <v>3206</v>
      </c>
      <c r="B8" s="6">
        <v>12</v>
      </c>
      <c r="C8" s="1" t="s">
        <v>1</v>
      </c>
      <c r="D8" s="1" t="s">
        <v>3207</v>
      </c>
      <c r="E8" s="9">
        <v>6482.7879999999996</v>
      </c>
      <c r="F8" s="9">
        <v>5383.3333333</v>
      </c>
      <c r="G8" s="9">
        <v>64600</v>
      </c>
      <c r="H8"/>
    </row>
    <row r="9" spans="1:8" x14ac:dyDescent="0.25">
      <c r="A9" s="1" t="s">
        <v>7</v>
      </c>
      <c r="B9" s="6">
        <v>9</v>
      </c>
      <c r="C9" s="1" t="s">
        <v>1</v>
      </c>
      <c r="D9" s="1" t="s">
        <v>8</v>
      </c>
      <c r="E9" s="9">
        <v>28545.846409999998</v>
      </c>
      <c r="F9" s="9">
        <v>31834.003333000001</v>
      </c>
      <c r="G9" s="9">
        <v>286506.03000000003</v>
      </c>
      <c r="H9"/>
    </row>
    <row r="10" spans="1:8" x14ac:dyDescent="0.25">
      <c r="A10" s="1" t="s">
        <v>9</v>
      </c>
      <c r="B10" s="6">
        <v>7</v>
      </c>
      <c r="C10" s="1" t="s">
        <v>1</v>
      </c>
      <c r="D10" s="1" t="s">
        <v>10</v>
      </c>
      <c r="E10" s="9">
        <v>13652.340968</v>
      </c>
      <c r="F10" s="9">
        <v>16148.174285999999</v>
      </c>
      <c r="G10" s="9">
        <v>113037.22</v>
      </c>
      <c r="H10"/>
    </row>
    <row r="11" spans="1:8" x14ac:dyDescent="0.25">
      <c r="A11" s="1" t="s">
        <v>11</v>
      </c>
      <c r="B11" s="6">
        <v>16</v>
      </c>
      <c r="C11" s="1" t="s">
        <v>1</v>
      </c>
      <c r="D11" s="1" t="s">
        <v>12</v>
      </c>
      <c r="E11" s="9">
        <v>11220.709155</v>
      </c>
      <c r="F11" s="9">
        <v>9753.4381250000006</v>
      </c>
      <c r="G11" s="9">
        <v>156055.01</v>
      </c>
      <c r="H11"/>
    </row>
    <row r="12" spans="1:8" x14ac:dyDescent="0.25">
      <c r="A12" s="1" t="s">
        <v>13</v>
      </c>
      <c r="B12" s="6">
        <v>8</v>
      </c>
      <c r="C12" s="1" t="s">
        <v>1</v>
      </c>
      <c r="D12" s="1" t="s">
        <v>14</v>
      </c>
      <c r="E12" s="9">
        <v>4592.2314286000001</v>
      </c>
      <c r="F12" s="9">
        <v>4887.5</v>
      </c>
      <c r="G12" s="9">
        <v>39100</v>
      </c>
      <c r="H12"/>
    </row>
    <row r="13" spans="1:8" x14ac:dyDescent="0.25">
      <c r="A13" s="1" t="s">
        <v>15</v>
      </c>
      <c r="B13" s="6">
        <v>4</v>
      </c>
      <c r="C13" s="1" t="s">
        <v>1</v>
      </c>
      <c r="D13" s="1" t="s">
        <v>12</v>
      </c>
      <c r="E13" s="9">
        <v>11069.081176</v>
      </c>
      <c r="F13" s="9">
        <v>5337.5</v>
      </c>
      <c r="G13" s="9">
        <v>21350</v>
      </c>
      <c r="H13"/>
    </row>
    <row r="14" spans="1:8" x14ac:dyDescent="0.25">
      <c r="A14" s="1" t="s">
        <v>4591</v>
      </c>
      <c r="B14" s="6">
        <v>2</v>
      </c>
      <c r="C14" s="1" t="s">
        <v>1</v>
      </c>
      <c r="D14" s="1" t="s">
        <v>4592</v>
      </c>
      <c r="E14" s="9">
        <v>2510.2327273000001</v>
      </c>
      <c r="F14" s="9">
        <v>2000</v>
      </c>
      <c r="G14" s="9">
        <v>4000</v>
      </c>
      <c r="H14"/>
    </row>
    <row r="15" spans="1:8" x14ac:dyDescent="0.25">
      <c r="A15" s="1" t="s">
        <v>2608</v>
      </c>
      <c r="B15" s="6">
        <v>4</v>
      </c>
      <c r="C15" s="1" t="s">
        <v>2942</v>
      </c>
      <c r="D15" s="1" t="s">
        <v>2609</v>
      </c>
      <c r="E15" s="9">
        <v>8012.5</v>
      </c>
      <c r="F15" s="9">
        <v>7875</v>
      </c>
      <c r="G15" s="9">
        <v>31500</v>
      </c>
      <c r="H15"/>
    </row>
    <row r="16" spans="1:8" x14ac:dyDescent="0.25">
      <c r="A16" s="1" t="s">
        <v>16</v>
      </c>
      <c r="B16" s="6">
        <v>427</v>
      </c>
      <c r="C16" s="1" t="s">
        <v>1</v>
      </c>
      <c r="D16" s="1" t="s">
        <v>17</v>
      </c>
      <c r="E16" s="9">
        <v>11731.052551000001</v>
      </c>
      <c r="F16" s="9">
        <v>10353.6474</v>
      </c>
      <c r="G16" s="9">
        <v>4421007.4400000004</v>
      </c>
      <c r="H16"/>
    </row>
    <row r="17" spans="1:8" x14ac:dyDescent="0.25">
      <c r="A17" s="1" t="s">
        <v>18</v>
      </c>
      <c r="B17" s="6">
        <v>94</v>
      </c>
      <c r="C17" s="1" t="s">
        <v>1</v>
      </c>
      <c r="D17" s="1" t="s">
        <v>19</v>
      </c>
      <c r="E17" s="9">
        <v>11006.504416</v>
      </c>
      <c r="F17" s="9">
        <v>11449.769254999999</v>
      </c>
      <c r="G17" s="9">
        <v>1076278.31</v>
      </c>
      <c r="H17"/>
    </row>
    <row r="18" spans="1:8" x14ac:dyDescent="0.25">
      <c r="A18" s="1" t="s">
        <v>3805</v>
      </c>
      <c r="B18" s="6">
        <v>897</v>
      </c>
      <c r="C18" s="1" t="s">
        <v>21</v>
      </c>
      <c r="D18" s="1" t="s">
        <v>3806</v>
      </c>
      <c r="E18" s="9">
        <v>121.11329772000001</v>
      </c>
      <c r="F18" s="9">
        <v>80.964325529999996</v>
      </c>
      <c r="G18" s="9">
        <v>72625</v>
      </c>
      <c r="H18"/>
    </row>
    <row r="19" spans="1:8" x14ac:dyDescent="0.25">
      <c r="A19" s="1" t="s">
        <v>20</v>
      </c>
      <c r="B19" s="6">
        <v>57</v>
      </c>
      <c r="C19" s="1" t="s">
        <v>21</v>
      </c>
      <c r="D19" s="1" t="s">
        <v>22</v>
      </c>
      <c r="E19" s="9">
        <v>686.70183267000004</v>
      </c>
      <c r="F19" s="9">
        <v>573.68421052999997</v>
      </c>
      <c r="G19" s="9">
        <v>32700</v>
      </c>
      <c r="H19"/>
    </row>
    <row r="20" spans="1:8" x14ac:dyDescent="0.25">
      <c r="A20" s="1" t="s">
        <v>23</v>
      </c>
      <c r="B20" s="6">
        <v>419</v>
      </c>
      <c r="C20" s="1" t="s">
        <v>21</v>
      </c>
      <c r="D20" s="1" t="s">
        <v>24</v>
      </c>
      <c r="E20" s="9">
        <v>544</v>
      </c>
      <c r="F20" s="9">
        <v>445</v>
      </c>
      <c r="G20" s="9">
        <v>186455</v>
      </c>
      <c r="H20"/>
    </row>
    <row r="21" spans="1:8" x14ac:dyDescent="0.25">
      <c r="A21" s="1" t="s">
        <v>3807</v>
      </c>
      <c r="B21" s="6">
        <v>22</v>
      </c>
      <c r="C21" s="1" t="s">
        <v>21</v>
      </c>
      <c r="D21" s="1" t="s">
        <v>3808</v>
      </c>
      <c r="E21" s="9">
        <v>1771.4583823999999</v>
      </c>
      <c r="F21" s="9">
        <v>1484.0909091000001</v>
      </c>
      <c r="G21" s="9">
        <v>32650</v>
      </c>
      <c r="H21"/>
    </row>
    <row r="22" spans="1:8" x14ac:dyDescent="0.25">
      <c r="A22" s="1" t="s">
        <v>25</v>
      </c>
      <c r="B22" s="6">
        <v>333</v>
      </c>
      <c r="C22" s="1" t="s">
        <v>21</v>
      </c>
      <c r="D22" s="1" t="s">
        <v>26</v>
      </c>
      <c r="E22" s="9">
        <v>1445.3117941999999</v>
      </c>
      <c r="F22" s="9">
        <v>825.84084084000006</v>
      </c>
      <c r="G22" s="9">
        <v>275005</v>
      </c>
      <c r="H22"/>
    </row>
    <row r="23" spans="1:8" x14ac:dyDescent="0.25">
      <c r="A23" s="1" t="s">
        <v>3809</v>
      </c>
      <c r="B23" s="6">
        <v>2</v>
      </c>
      <c r="C23" s="1" t="s">
        <v>21</v>
      </c>
      <c r="D23" s="1" t="s">
        <v>3810</v>
      </c>
      <c r="E23" s="9">
        <v>1953.9308332999999</v>
      </c>
      <c r="F23" s="9">
        <v>2275</v>
      </c>
      <c r="G23" s="9">
        <v>4550</v>
      </c>
      <c r="H23"/>
    </row>
    <row r="24" spans="1:8" x14ac:dyDescent="0.25">
      <c r="A24" s="1" t="s">
        <v>27</v>
      </c>
      <c r="B24" s="6">
        <v>49</v>
      </c>
      <c r="C24" s="1" t="s">
        <v>21</v>
      </c>
      <c r="D24" s="1" t="s">
        <v>28</v>
      </c>
      <c r="E24" s="9">
        <v>2347.6652361000001</v>
      </c>
      <c r="F24" s="9">
        <v>1244.0816327</v>
      </c>
      <c r="G24" s="9">
        <v>60960</v>
      </c>
      <c r="H24"/>
    </row>
    <row r="25" spans="1:8" x14ac:dyDescent="0.25">
      <c r="A25" s="1" t="s">
        <v>3811</v>
      </c>
      <c r="B25" s="6">
        <v>1</v>
      </c>
      <c r="C25" s="1" t="s">
        <v>21</v>
      </c>
      <c r="D25" s="1" t="s">
        <v>3812</v>
      </c>
      <c r="E25" s="9">
        <v>3458.3333333</v>
      </c>
      <c r="F25" s="9">
        <v>3500</v>
      </c>
      <c r="G25" s="9">
        <v>3500</v>
      </c>
      <c r="H25"/>
    </row>
    <row r="26" spans="1:8" x14ac:dyDescent="0.25">
      <c r="A26" s="1" t="s">
        <v>3383</v>
      </c>
      <c r="B26" s="6">
        <v>12</v>
      </c>
      <c r="C26" s="1" t="s">
        <v>21</v>
      </c>
      <c r="D26" s="1" t="s">
        <v>29</v>
      </c>
      <c r="E26" s="9">
        <v>366.33333333000002</v>
      </c>
      <c r="F26" s="9">
        <v>300</v>
      </c>
      <c r="G26" s="9">
        <v>3600</v>
      </c>
      <c r="H26"/>
    </row>
    <row r="27" spans="1:8" x14ac:dyDescent="0.25">
      <c r="A27" s="1" t="s">
        <v>3384</v>
      </c>
      <c r="B27" s="6">
        <v>39</v>
      </c>
      <c r="C27" s="1" t="s">
        <v>21</v>
      </c>
      <c r="D27" s="1" t="s">
        <v>3385</v>
      </c>
      <c r="E27" s="9">
        <v>394.28571428999999</v>
      </c>
      <c r="F27" s="9">
        <v>316.15384614999999</v>
      </c>
      <c r="G27" s="9">
        <v>12330</v>
      </c>
      <c r="H27"/>
    </row>
    <row r="28" spans="1:8" x14ac:dyDescent="0.25">
      <c r="A28" s="1" t="s">
        <v>3813</v>
      </c>
      <c r="B28" s="6">
        <v>4</v>
      </c>
      <c r="C28" s="1" t="s">
        <v>21</v>
      </c>
      <c r="D28" s="1" t="s">
        <v>3814</v>
      </c>
      <c r="E28" s="9">
        <v>710</v>
      </c>
      <c r="F28" s="9">
        <v>500</v>
      </c>
      <c r="G28" s="9">
        <v>2000</v>
      </c>
      <c r="H28"/>
    </row>
    <row r="29" spans="1:8" x14ac:dyDescent="0.25">
      <c r="A29" s="1" t="s">
        <v>3386</v>
      </c>
      <c r="B29" s="6">
        <v>8</v>
      </c>
      <c r="C29" s="1" t="s">
        <v>21</v>
      </c>
      <c r="D29" s="1" t="s">
        <v>3387</v>
      </c>
      <c r="E29" s="9">
        <v>542.10526316000005</v>
      </c>
      <c r="F29" s="9">
        <v>499.375</v>
      </c>
      <c r="G29" s="9">
        <v>3995</v>
      </c>
      <c r="H29"/>
    </row>
    <row r="30" spans="1:8" x14ac:dyDescent="0.25">
      <c r="A30" s="1" t="s">
        <v>3388</v>
      </c>
      <c r="B30" s="6">
        <v>1</v>
      </c>
      <c r="C30" s="1" t="s">
        <v>21</v>
      </c>
      <c r="D30" s="1" t="s">
        <v>3389</v>
      </c>
      <c r="E30" s="9">
        <v>698</v>
      </c>
      <c r="F30" s="9">
        <v>700</v>
      </c>
      <c r="G30" s="9">
        <v>700</v>
      </c>
      <c r="H30"/>
    </row>
    <row r="31" spans="1:8" x14ac:dyDescent="0.25">
      <c r="A31" s="1" t="s">
        <v>4593</v>
      </c>
      <c r="B31" s="6">
        <v>4</v>
      </c>
      <c r="C31" s="1" t="s">
        <v>1</v>
      </c>
      <c r="D31" s="1" t="s">
        <v>4594</v>
      </c>
      <c r="E31" s="9">
        <v>15126.452857</v>
      </c>
      <c r="F31" s="9">
        <v>8550</v>
      </c>
      <c r="G31" s="9">
        <v>34200</v>
      </c>
      <c r="H31"/>
    </row>
    <row r="32" spans="1:8" x14ac:dyDescent="0.25">
      <c r="A32" s="1" t="s">
        <v>3512</v>
      </c>
      <c r="B32" s="6">
        <v>1</v>
      </c>
      <c r="C32" s="1" t="s">
        <v>1</v>
      </c>
      <c r="D32" s="1" t="s">
        <v>3513</v>
      </c>
      <c r="E32" s="9">
        <v>9939.6</v>
      </c>
      <c r="F32" s="9">
        <v>11000</v>
      </c>
      <c r="G32" s="9">
        <v>11000</v>
      </c>
      <c r="H32"/>
    </row>
    <row r="33" spans="1:8" x14ac:dyDescent="0.25">
      <c r="A33" s="1" t="s">
        <v>30</v>
      </c>
      <c r="B33" s="6">
        <v>36</v>
      </c>
      <c r="C33" s="1" t="s">
        <v>1</v>
      </c>
      <c r="D33" s="1" t="s">
        <v>31</v>
      </c>
      <c r="E33" s="9">
        <v>13939.123697999999</v>
      </c>
      <c r="F33" s="9">
        <v>11289.145833</v>
      </c>
      <c r="G33" s="9">
        <v>406409.25</v>
      </c>
      <c r="H33"/>
    </row>
    <row r="34" spans="1:8" x14ac:dyDescent="0.25">
      <c r="A34" s="1" t="s">
        <v>32</v>
      </c>
      <c r="B34" s="6">
        <v>12</v>
      </c>
      <c r="C34" s="1" t="s">
        <v>1</v>
      </c>
      <c r="D34" s="1" t="s">
        <v>33</v>
      </c>
      <c r="E34" s="9">
        <v>19895.50131</v>
      </c>
      <c r="F34" s="9">
        <v>20811.280833000001</v>
      </c>
      <c r="G34" s="9">
        <v>249735.37</v>
      </c>
      <c r="H34"/>
    </row>
    <row r="35" spans="1:8" x14ac:dyDescent="0.25">
      <c r="A35" s="1" t="s">
        <v>34</v>
      </c>
      <c r="B35" s="6">
        <v>13</v>
      </c>
      <c r="C35" s="1" t="s">
        <v>1</v>
      </c>
      <c r="D35" s="1" t="s">
        <v>35</v>
      </c>
      <c r="E35" s="9">
        <v>61411.739350999997</v>
      </c>
      <c r="F35" s="9">
        <v>48230.769230999998</v>
      </c>
      <c r="G35" s="9">
        <v>627000</v>
      </c>
      <c r="H35"/>
    </row>
    <row r="36" spans="1:8" x14ac:dyDescent="0.25">
      <c r="A36" s="1" t="s">
        <v>36</v>
      </c>
      <c r="B36" s="6">
        <v>21</v>
      </c>
      <c r="C36" s="1" t="s">
        <v>1</v>
      </c>
      <c r="D36" s="1" t="s">
        <v>37</v>
      </c>
      <c r="E36" s="9">
        <v>97230.579060000004</v>
      </c>
      <c r="F36" s="9">
        <v>91454.247143000001</v>
      </c>
      <c r="G36" s="9">
        <v>1920539.19</v>
      </c>
      <c r="H36"/>
    </row>
    <row r="37" spans="1:8" x14ac:dyDescent="0.25">
      <c r="A37" s="1" t="s">
        <v>38</v>
      </c>
      <c r="B37" s="6">
        <v>2</v>
      </c>
      <c r="C37" s="1" t="s">
        <v>21</v>
      </c>
      <c r="D37" s="1" t="s">
        <v>31</v>
      </c>
      <c r="E37" s="9">
        <v>9934.1436364000001</v>
      </c>
      <c r="F37" s="9">
        <v>8600</v>
      </c>
      <c r="G37" s="9">
        <v>17200</v>
      </c>
      <c r="H37"/>
    </row>
    <row r="38" spans="1:8" x14ac:dyDescent="0.25">
      <c r="A38" s="1" t="s">
        <v>39</v>
      </c>
      <c r="B38" s="6">
        <v>16</v>
      </c>
      <c r="C38" s="1" t="s">
        <v>1</v>
      </c>
      <c r="D38" s="1" t="s">
        <v>40</v>
      </c>
      <c r="E38" s="9">
        <v>18015.726585</v>
      </c>
      <c r="F38" s="9">
        <v>14773.195625</v>
      </c>
      <c r="G38" s="9">
        <v>236371.13</v>
      </c>
      <c r="H38"/>
    </row>
    <row r="39" spans="1:8" x14ac:dyDescent="0.25">
      <c r="A39" s="1" t="s">
        <v>41</v>
      </c>
      <c r="B39" s="6">
        <v>50</v>
      </c>
      <c r="C39" s="1" t="s">
        <v>1</v>
      </c>
      <c r="D39" s="1" t="s">
        <v>42</v>
      </c>
      <c r="E39" s="9">
        <v>58776.696934</v>
      </c>
      <c r="F39" s="9">
        <v>39815.960599999999</v>
      </c>
      <c r="G39" s="9">
        <v>1990798.03</v>
      </c>
      <c r="H39"/>
    </row>
    <row r="40" spans="1:8" x14ac:dyDescent="0.25">
      <c r="A40" s="1" t="s">
        <v>3815</v>
      </c>
      <c r="B40" s="6">
        <v>1</v>
      </c>
      <c r="C40" s="1" t="s">
        <v>1</v>
      </c>
      <c r="D40" s="1" t="s">
        <v>3816</v>
      </c>
      <c r="E40" s="9">
        <v>7070.7275</v>
      </c>
      <c r="F40" s="9">
        <v>835.95</v>
      </c>
      <c r="G40" s="9">
        <v>835.95</v>
      </c>
      <c r="H40"/>
    </row>
    <row r="41" spans="1:8" x14ac:dyDescent="0.25">
      <c r="A41" s="1" t="s">
        <v>43</v>
      </c>
      <c r="B41" s="6">
        <v>96</v>
      </c>
      <c r="C41" s="1" t="s">
        <v>1</v>
      </c>
      <c r="D41" s="1" t="s">
        <v>44</v>
      </c>
      <c r="E41" s="9">
        <v>171798.79895999999</v>
      </c>
      <c r="F41" s="9">
        <v>115992.87104</v>
      </c>
      <c r="G41" s="9">
        <v>11135315.619999999</v>
      </c>
      <c r="H41"/>
    </row>
    <row r="42" spans="1:8" x14ac:dyDescent="0.25">
      <c r="A42" s="1" t="s">
        <v>3514</v>
      </c>
      <c r="B42" s="6">
        <v>4</v>
      </c>
      <c r="C42" s="1" t="s">
        <v>45</v>
      </c>
      <c r="D42" s="1" t="s">
        <v>40</v>
      </c>
      <c r="E42" s="9">
        <v>1220.174</v>
      </c>
      <c r="F42" s="9">
        <v>1375</v>
      </c>
      <c r="G42" s="9">
        <v>5500</v>
      </c>
      <c r="H42"/>
    </row>
    <row r="43" spans="1:8" x14ac:dyDescent="0.25">
      <c r="A43" s="1" t="s">
        <v>46</v>
      </c>
      <c r="B43" s="6">
        <v>1496.4</v>
      </c>
      <c r="C43" s="1" t="s">
        <v>45</v>
      </c>
      <c r="D43" s="1" t="s">
        <v>42</v>
      </c>
      <c r="E43" s="9">
        <v>602.77661434000004</v>
      </c>
      <c r="F43" s="9">
        <v>517.98958166</v>
      </c>
      <c r="G43" s="9">
        <v>775119.61</v>
      </c>
      <c r="H43"/>
    </row>
    <row r="44" spans="1:8" x14ac:dyDescent="0.25">
      <c r="A44" s="1" t="s">
        <v>3390</v>
      </c>
      <c r="B44" s="6">
        <v>3628</v>
      </c>
      <c r="C44" s="1" t="s">
        <v>51</v>
      </c>
      <c r="D44" s="1" t="s">
        <v>42</v>
      </c>
      <c r="E44" s="9">
        <v>21.666666667000001</v>
      </c>
      <c r="F44" s="9">
        <v>15</v>
      </c>
      <c r="G44" s="9">
        <v>54420</v>
      </c>
      <c r="H44"/>
    </row>
    <row r="45" spans="1:8" x14ac:dyDescent="0.25">
      <c r="A45" s="1" t="s">
        <v>2411</v>
      </c>
      <c r="B45" s="6">
        <v>2313</v>
      </c>
      <c r="C45" s="1" t="s">
        <v>320</v>
      </c>
      <c r="D45" s="1" t="s">
        <v>42</v>
      </c>
      <c r="E45" s="9">
        <v>7.3292673293000004</v>
      </c>
      <c r="F45" s="9">
        <v>8.0034370947000006</v>
      </c>
      <c r="G45" s="9">
        <v>18511.95</v>
      </c>
      <c r="H45"/>
    </row>
    <row r="46" spans="1:8" x14ac:dyDescent="0.25">
      <c r="A46" s="1" t="s">
        <v>47</v>
      </c>
      <c r="B46" s="6">
        <v>10</v>
      </c>
      <c r="C46" s="1" t="s">
        <v>21</v>
      </c>
      <c r="D46" s="1" t="s">
        <v>42</v>
      </c>
      <c r="E46" s="9">
        <v>4452.9160525999996</v>
      </c>
      <c r="F46" s="9">
        <v>5305</v>
      </c>
      <c r="G46" s="9">
        <v>53050</v>
      </c>
      <c r="H46"/>
    </row>
    <row r="47" spans="1:8" x14ac:dyDescent="0.25">
      <c r="A47" s="1" t="s">
        <v>48</v>
      </c>
      <c r="B47" s="6">
        <v>159</v>
      </c>
      <c r="C47" s="1" t="s">
        <v>21</v>
      </c>
      <c r="D47" s="1" t="s">
        <v>49</v>
      </c>
      <c r="E47" s="9">
        <v>688.25209070999995</v>
      </c>
      <c r="F47" s="9">
        <v>467.72169810999998</v>
      </c>
      <c r="G47" s="9">
        <v>74367.75</v>
      </c>
      <c r="H47"/>
    </row>
    <row r="48" spans="1:8" x14ac:dyDescent="0.25">
      <c r="A48" s="1" t="s">
        <v>50</v>
      </c>
      <c r="B48" s="6">
        <v>13388</v>
      </c>
      <c r="C48" s="1" t="s">
        <v>51</v>
      </c>
      <c r="D48" s="1" t="s">
        <v>52</v>
      </c>
      <c r="E48" s="9">
        <v>37.831959955000002</v>
      </c>
      <c r="F48" s="9">
        <v>34.266694053999998</v>
      </c>
      <c r="G48" s="9">
        <v>458762.5</v>
      </c>
      <c r="H48"/>
    </row>
    <row r="49" spans="1:8" x14ac:dyDescent="0.25">
      <c r="A49" s="1" t="s">
        <v>53</v>
      </c>
      <c r="B49" s="6">
        <v>2568</v>
      </c>
      <c r="C49" s="1" t="s">
        <v>51</v>
      </c>
      <c r="D49" s="1" t="s">
        <v>54</v>
      </c>
      <c r="E49" s="9">
        <v>55.963022879999997</v>
      </c>
      <c r="F49" s="9">
        <v>49.345794392999998</v>
      </c>
      <c r="G49" s="9">
        <v>126720</v>
      </c>
      <c r="H49"/>
    </row>
    <row r="50" spans="1:8" x14ac:dyDescent="0.25">
      <c r="A50" s="1" t="s">
        <v>55</v>
      </c>
      <c r="B50" s="6">
        <v>761760</v>
      </c>
      <c r="C50" s="1" t="s">
        <v>51</v>
      </c>
      <c r="D50" s="1" t="s">
        <v>56</v>
      </c>
      <c r="E50" s="9">
        <v>8.4760750383999994</v>
      </c>
      <c r="F50" s="9">
        <v>6.6868305371999996</v>
      </c>
      <c r="G50" s="9">
        <v>5093760.03</v>
      </c>
      <c r="H50"/>
    </row>
    <row r="51" spans="1:8" x14ac:dyDescent="0.25">
      <c r="A51" s="1" t="s">
        <v>57</v>
      </c>
      <c r="B51" s="6">
        <v>132136</v>
      </c>
      <c r="C51" s="1" t="s">
        <v>51</v>
      </c>
      <c r="D51" s="1" t="s">
        <v>58</v>
      </c>
      <c r="E51" s="9">
        <v>10.700754815</v>
      </c>
      <c r="F51" s="9">
        <v>9.9438211388000006</v>
      </c>
      <c r="G51" s="9">
        <v>1313936.75</v>
      </c>
      <c r="H51"/>
    </row>
    <row r="52" spans="1:8" x14ac:dyDescent="0.25">
      <c r="A52" s="1" t="s">
        <v>59</v>
      </c>
      <c r="B52" s="6">
        <v>252167.2</v>
      </c>
      <c r="C52" s="1" t="s">
        <v>51</v>
      </c>
      <c r="D52" s="1" t="s">
        <v>60</v>
      </c>
      <c r="E52" s="9">
        <v>7.8202441178999997</v>
      </c>
      <c r="F52" s="9">
        <v>5.7083960562999998</v>
      </c>
      <c r="G52" s="9">
        <v>1439470.25</v>
      </c>
      <c r="H52"/>
    </row>
    <row r="53" spans="1:8" x14ac:dyDescent="0.25">
      <c r="A53" s="1" t="s">
        <v>61</v>
      </c>
      <c r="B53" s="6">
        <v>9</v>
      </c>
      <c r="C53" s="1" t="s">
        <v>51</v>
      </c>
      <c r="D53" s="1" t="s">
        <v>62</v>
      </c>
      <c r="E53" s="9">
        <v>128.59545455</v>
      </c>
      <c r="F53" s="9">
        <v>76.666666667000001</v>
      </c>
      <c r="G53" s="9">
        <v>690</v>
      </c>
      <c r="H53"/>
    </row>
    <row r="54" spans="1:8" x14ac:dyDescent="0.25">
      <c r="A54" s="1" t="s">
        <v>63</v>
      </c>
      <c r="B54" s="6">
        <v>286353.8</v>
      </c>
      <c r="C54" s="1" t="s">
        <v>51</v>
      </c>
      <c r="D54" s="1" t="s">
        <v>64</v>
      </c>
      <c r="E54" s="9">
        <v>6.5436943205000002</v>
      </c>
      <c r="F54" s="9">
        <v>5.5227406445999998</v>
      </c>
      <c r="G54" s="9">
        <v>1581457.77</v>
      </c>
      <c r="H54"/>
    </row>
    <row r="55" spans="1:8" x14ac:dyDescent="0.25">
      <c r="A55" s="1" t="s">
        <v>65</v>
      </c>
      <c r="B55" s="6">
        <v>27434</v>
      </c>
      <c r="C55" s="1" t="s">
        <v>51</v>
      </c>
      <c r="D55" s="1" t="s">
        <v>66</v>
      </c>
      <c r="E55" s="9">
        <v>6.1685062314000003</v>
      </c>
      <c r="F55" s="9">
        <v>4.2949806809000002</v>
      </c>
      <c r="G55" s="9">
        <v>117828.5</v>
      </c>
      <c r="H55"/>
    </row>
    <row r="56" spans="1:8" x14ac:dyDescent="0.25">
      <c r="A56" s="1" t="s">
        <v>67</v>
      </c>
      <c r="B56" s="6">
        <v>2538</v>
      </c>
      <c r="C56" s="1" t="s">
        <v>51</v>
      </c>
      <c r="D56" s="1" t="s">
        <v>68</v>
      </c>
      <c r="E56" s="9">
        <v>9.3449097988999998</v>
      </c>
      <c r="F56" s="9">
        <v>17.126477541</v>
      </c>
      <c r="G56" s="9">
        <v>43467</v>
      </c>
      <c r="H56"/>
    </row>
    <row r="57" spans="1:8" x14ac:dyDescent="0.25">
      <c r="A57" s="1" t="s">
        <v>69</v>
      </c>
      <c r="B57" s="6">
        <v>305</v>
      </c>
      <c r="C57" s="1" t="s">
        <v>51</v>
      </c>
      <c r="D57" s="1" t="s">
        <v>70</v>
      </c>
      <c r="E57" s="9">
        <v>14.60009434</v>
      </c>
      <c r="F57" s="9">
        <v>13.942622951000001</v>
      </c>
      <c r="G57" s="9">
        <v>4252.5</v>
      </c>
      <c r="H57"/>
    </row>
    <row r="58" spans="1:8" x14ac:dyDescent="0.25">
      <c r="A58" s="1" t="s">
        <v>4595</v>
      </c>
      <c r="B58" s="6">
        <v>320</v>
      </c>
      <c r="C58" s="1" t="s">
        <v>51</v>
      </c>
      <c r="D58" s="1" t="s">
        <v>4596</v>
      </c>
      <c r="E58" s="9">
        <v>15.821876832999999</v>
      </c>
      <c r="F58" s="9">
        <v>7.7718749999999996</v>
      </c>
      <c r="G58" s="9">
        <v>2487</v>
      </c>
      <c r="H58"/>
    </row>
    <row r="59" spans="1:8" x14ac:dyDescent="0.25">
      <c r="A59" s="1" t="s">
        <v>4091</v>
      </c>
      <c r="B59" s="6">
        <v>63</v>
      </c>
      <c r="C59" s="1" t="s">
        <v>51</v>
      </c>
      <c r="D59" s="1" t="s">
        <v>4092</v>
      </c>
      <c r="E59" s="9">
        <v>16.635000000000002</v>
      </c>
      <c r="F59" s="9">
        <v>16.43</v>
      </c>
      <c r="G59" s="9">
        <v>1035.0899999999999</v>
      </c>
      <c r="H59"/>
    </row>
    <row r="60" spans="1:8" x14ac:dyDescent="0.25">
      <c r="A60" s="1" t="s">
        <v>71</v>
      </c>
      <c r="B60" s="6">
        <v>307205</v>
      </c>
      <c r="C60" s="1" t="s">
        <v>72</v>
      </c>
      <c r="D60" s="1" t="s">
        <v>73</v>
      </c>
      <c r="E60" s="9">
        <v>2.8291441514</v>
      </c>
      <c r="F60" s="9">
        <v>2.6045648671000001</v>
      </c>
      <c r="G60" s="9">
        <v>800135.35</v>
      </c>
      <c r="H60"/>
    </row>
    <row r="61" spans="1:8" x14ac:dyDescent="0.25">
      <c r="A61" s="1" t="s">
        <v>74</v>
      </c>
      <c r="B61" s="6">
        <v>70944</v>
      </c>
      <c r="C61" s="1" t="s">
        <v>72</v>
      </c>
      <c r="D61" s="1" t="s">
        <v>75</v>
      </c>
      <c r="E61" s="9">
        <v>1.9573373270000001</v>
      </c>
      <c r="F61" s="9">
        <v>1.9472562866000001</v>
      </c>
      <c r="G61" s="9">
        <v>138146.15</v>
      </c>
      <c r="H61"/>
    </row>
    <row r="62" spans="1:8" x14ac:dyDescent="0.25">
      <c r="A62" s="1" t="s">
        <v>76</v>
      </c>
      <c r="B62" s="6">
        <v>92</v>
      </c>
      <c r="C62" s="1" t="s">
        <v>77</v>
      </c>
      <c r="D62" s="1" t="s">
        <v>78</v>
      </c>
      <c r="E62" s="9">
        <v>57.741350906000001</v>
      </c>
      <c r="F62" s="9">
        <v>11.630434783</v>
      </c>
      <c r="G62" s="9">
        <v>1070</v>
      </c>
      <c r="H62"/>
    </row>
    <row r="63" spans="1:8" x14ac:dyDescent="0.25">
      <c r="A63" s="1" t="s">
        <v>79</v>
      </c>
      <c r="B63" s="6">
        <v>2</v>
      </c>
      <c r="C63" s="1" t="s">
        <v>1</v>
      </c>
      <c r="D63" s="1" t="s">
        <v>78</v>
      </c>
      <c r="E63" s="9">
        <v>689.25</v>
      </c>
      <c r="F63" s="9">
        <v>350</v>
      </c>
      <c r="G63" s="9">
        <v>700</v>
      </c>
      <c r="H63"/>
    </row>
    <row r="64" spans="1:8" x14ac:dyDescent="0.25">
      <c r="A64" s="1" t="s">
        <v>80</v>
      </c>
      <c r="B64" s="6">
        <v>1954</v>
      </c>
      <c r="C64" s="1" t="s">
        <v>77</v>
      </c>
      <c r="D64" s="1" t="s">
        <v>81</v>
      </c>
      <c r="E64" s="9">
        <v>5.7060603543999999</v>
      </c>
      <c r="F64" s="9">
        <v>6.4961105425000003</v>
      </c>
      <c r="G64" s="9">
        <v>12693.4</v>
      </c>
      <c r="H64"/>
    </row>
    <row r="65" spans="1:8" x14ac:dyDescent="0.25">
      <c r="A65" s="1" t="s">
        <v>4597</v>
      </c>
      <c r="B65" s="6">
        <v>1626</v>
      </c>
      <c r="C65" s="1" t="s">
        <v>77</v>
      </c>
      <c r="D65" s="1" t="s">
        <v>2610</v>
      </c>
      <c r="E65" s="9">
        <v>10.9375</v>
      </c>
      <c r="F65" s="9">
        <v>5.5</v>
      </c>
      <c r="G65" s="9">
        <v>8943</v>
      </c>
      <c r="H65"/>
    </row>
    <row r="66" spans="1:8" x14ac:dyDescent="0.25">
      <c r="A66" s="1" t="s">
        <v>82</v>
      </c>
      <c r="B66" s="6">
        <v>1864</v>
      </c>
      <c r="C66" s="1" t="s">
        <v>51</v>
      </c>
      <c r="D66" s="1" t="s">
        <v>81</v>
      </c>
      <c r="E66" s="9">
        <v>55.293731860999998</v>
      </c>
      <c r="F66" s="9">
        <v>45.581008584000003</v>
      </c>
      <c r="G66" s="9">
        <v>84963</v>
      </c>
      <c r="H66"/>
    </row>
    <row r="67" spans="1:8" x14ac:dyDescent="0.25">
      <c r="A67" s="1" t="s">
        <v>3817</v>
      </c>
      <c r="B67" s="6">
        <v>3109</v>
      </c>
      <c r="C67" s="1" t="s">
        <v>51</v>
      </c>
      <c r="D67" s="1" t="s">
        <v>2610</v>
      </c>
      <c r="E67" s="9">
        <v>17.805433333</v>
      </c>
      <c r="F67" s="9">
        <v>12.669829526999999</v>
      </c>
      <c r="G67" s="9">
        <v>39390.5</v>
      </c>
      <c r="H67"/>
    </row>
    <row r="68" spans="1:8" x14ac:dyDescent="0.25">
      <c r="A68" s="1" t="s">
        <v>83</v>
      </c>
      <c r="B68" s="6">
        <v>45243</v>
      </c>
      <c r="C68" s="1" t="s">
        <v>77</v>
      </c>
      <c r="D68" s="1" t="s">
        <v>84</v>
      </c>
      <c r="E68" s="9">
        <v>17.296929731999999</v>
      </c>
      <c r="F68" s="9">
        <v>14.192633115</v>
      </c>
      <c r="G68" s="9">
        <v>642117.30000000005</v>
      </c>
      <c r="H68"/>
    </row>
    <row r="69" spans="1:8" x14ac:dyDescent="0.25">
      <c r="A69" s="1" t="s">
        <v>85</v>
      </c>
      <c r="B69" s="6">
        <v>8454</v>
      </c>
      <c r="C69" s="1" t="s">
        <v>77</v>
      </c>
      <c r="D69" s="1" t="s">
        <v>86</v>
      </c>
      <c r="E69" s="9">
        <v>27.578272398999999</v>
      </c>
      <c r="F69" s="9">
        <v>23.061556660000001</v>
      </c>
      <c r="G69" s="9">
        <v>194962.4</v>
      </c>
      <c r="H69"/>
    </row>
    <row r="70" spans="1:8" x14ac:dyDescent="0.25">
      <c r="A70" s="1" t="s">
        <v>87</v>
      </c>
      <c r="B70" s="6">
        <v>2095</v>
      </c>
      <c r="C70" s="1" t="s">
        <v>51</v>
      </c>
      <c r="D70" s="1" t="s">
        <v>88</v>
      </c>
      <c r="E70" s="9">
        <v>13.406336368</v>
      </c>
      <c r="F70" s="9">
        <v>12.651909308</v>
      </c>
      <c r="G70" s="9">
        <v>26505.75</v>
      </c>
      <c r="H70"/>
    </row>
    <row r="71" spans="1:8" x14ac:dyDescent="0.25">
      <c r="A71" s="1" t="s">
        <v>3515</v>
      </c>
      <c r="B71" s="6">
        <v>287</v>
      </c>
      <c r="C71" s="1" t="s">
        <v>51</v>
      </c>
      <c r="D71" s="1" t="s">
        <v>3516</v>
      </c>
      <c r="E71" s="9">
        <v>22.873024911000002</v>
      </c>
      <c r="F71" s="9">
        <v>30.220209058999998</v>
      </c>
      <c r="G71" s="9">
        <v>8673.2000000000007</v>
      </c>
      <c r="H71"/>
    </row>
    <row r="72" spans="1:8" x14ac:dyDescent="0.25">
      <c r="A72" s="1" t="s">
        <v>4598</v>
      </c>
      <c r="B72" s="6">
        <v>8</v>
      </c>
      <c r="C72" s="1" t="s">
        <v>51</v>
      </c>
      <c r="D72" s="1" t="s">
        <v>4599</v>
      </c>
      <c r="E72" s="9">
        <v>61.125</v>
      </c>
      <c r="F72" s="9">
        <v>50</v>
      </c>
      <c r="G72" s="9">
        <v>400</v>
      </c>
      <c r="H72"/>
    </row>
    <row r="73" spans="1:8" x14ac:dyDescent="0.25">
      <c r="A73" s="1" t="s">
        <v>89</v>
      </c>
      <c r="B73" s="6">
        <v>94810.5</v>
      </c>
      <c r="C73" s="1" t="s">
        <v>77</v>
      </c>
      <c r="D73" s="1" t="s">
        <v>90</v>
      </c>
      <c r="E73" s="9">
        <v>5.2977465966999997</v>
      </c>
      <c r="F73" s="9">
        <v>5.0329906498000003</v>
      </c>
      <c r="G73" s="9">
        <v>477180.36</v>
      </c>
      <c r="H73"/>
    </row>
    <row r="74" spans="1:8" x14ac:dyDescent="0.25">
      <c r="A74" s="1" t="s">
        <v>91</v>
      </c>
      <c r="B74" s="6">
        <v>17471</v>
      </c>
      <c r="C74" s="1" t="s">
        <v>77</v>
      </c>
      <c r="D74" s="1" t="s">
        <v>92</v>
      </c>
      <c r="E74" s="9">
        <v>10.003641769</v>
      </c>
      <c r="F74" s="9">
        <v>10.369334898</v>
      </c>
      <c r="G74" s="9">
        <v>181162.65</v>
      </c>
      <c r="H74"/>
    </row>
    <row r="75" spans="1:8" x14ac:dyDescent="0.25">
      <c r="A75" s="1" t="s">
        <v>93</v>
      </c>
      <c r="B75" s="6">
        <v>35110</v>
      </c>
      <c r="C75" s="1" t="s">
        <v>77</v>
      </c>
      <c r="D75" s="1" t="s">
        <v>94</v>
      </c>
      <c r="E75" s="9">
        <v>6.0238298238999999</v>
      </c>
      <c r="F75" s="9">
        <v>7.0051233266999997</v>
      </c>
      <c r="G75" s="9">
        <v>245949.88</v>
      </c>
      <c r="H75"/>
    </row>
    <row r="76" spans="1:8" x14ac:dyDescent="0.25">
      <c r="A76" s="1" t="s">
        <v>95</v>
      </c>
      <c r="B76" s="6">
        <v>1231</v>
      </c>
      <c r="C76" s="1" t="s">
        <v>77</v>
      </c>
      <c r="D76" s="1" t="s">
        <v>96</v>
      </c>
      <c r="E76" s="9">
        <v>21.395239424</v>
      </c>
      <c r="F76" s="9">
        <v>19.220146223</v>
      </c>
      <c r="G76" s="9">
        <v>23660</v>
      </c>
      <c r="H76"/>
    </row>
    <row r="77" spans="1:8" x14ac:dyDescent="0.25">
      <c r="A77" s="1" t="s">
        <v>97</v>
      </c>
      <c r="B77" s="6">
        <v>2473</v>
      </c>
      <c r="C77" s="1" t="s">
        <v>77</v>
      </c>
      <c r="D77" s="1" t="s">
        <v>98</v>
      </c>
      <c r="E77" s="9">
        <v>8.7582561032000008</v>
      </c>
      <c r="F77" s="9">
        <v>7.4380509503000001</v>
      </c>
      <c r="G77" s="9">
        <v>18394.3</v>
      </c>
      <c r="H77"/>
    </row>
    <row r="78" spans="1:8" x14ac:dyDescent="0.25">
      <c r="A78" s="1" t="s">
        <v>99</v>
      </c>
      <c r="B78" s="6">
        <v>52</v>
      </c>
      <c r="C78" s="1" t="s">
        <v>51</v>
      </c>
      <c r="D78" s="1" t="s">
        <v>98</v>
      </c>
      <c r="E78" s="9">
        <v>42.941176470999999</v>
      </c>
      <c r="F78" s="9">
        <v>31.153846154</v>
      </c>
      <c r="G78" s="9">
        <v>1620</v>
      </c>
      <c r="H78"/>
    </row>
    <row r="79" spans="1:8" x14ac:dyDescent="0.25">
      <c r="A79" s="1" t="s">
        <v>100</v>
      </c>
      <c r="B79" s="6">
        <v>2670</v>
      </c>
      <c r="C79" s="1" t="s">
        <v>51</v>
      </c>
      <c r="D79" s="1" t="s">
        <v>101</v>
      </c>
      <c r="E79" s="9">
        <v>23.020629995</v>
      </c>
      <c r="F79" s="9">
        <v>24.591022471999999</v>
      </c>
      <c r="G79" s="9">
        <v>65658.03</v>
      </c>
      <c r="H79"/>
    </row>
    <row r="80" spans="1:8" x14ac:dyDescent="0.25">
      <c r="A80" s="1" t="s">
        <v>3391</v>
      </c>
      <c r="B80" s="6">
        <v>222</v>
      </c>
      <c r="C80" s="1" t="s">
        <v>51</v>
      </c>
      <c r="D80" s="1" t="s">
        <v>3392</v>
      </c>
      <c r="E80" s="9">
        <v>16.47</v>
      </c>
      <c r="F80" s="9">
        <v>14.79</v>
      </c>
      <c r="G80" s="9">
        <v>3283.38</v>
      </c>
      <c r="H80"/>
    </row>
    <row r="81" spans="1:8" x14ac:dyDescent="0.25">
      <c r="A81" s="1" t="s">
        <v>102</v>
      </c>
      <c r="B81" s="6">
        <v>780</v>
      </c>
      <c r="C81" s="1" t="s">
        <v>77</v>
      </c>
      <c r="D81" s="1" t="s">
        <v>103</v>
      </c>
      <c r="E81" s="9">
        <v>25.691175406999999</v>
      </c>
      <c r="F81" s="9">
        <v>31.064102563999999</v>
      </c>
      <c r="G81" s="9">
        <v>24230</v>
      </c>
      <c r="H81"/>
    </row>
    <row r="82" spans="1:8" x14ac:dyDescent="0.25">
      <c r="A82" s="1" t="s">
        <v>104</v>
      </c>
      <c r="B82" s="6">
        <v>62264.5</v>
      </c>
      <c r="C82" s="1" t="s">
        <v>77</v>
      </c>
      <c r="D82" s="1" t="s">
        <v>105</v>
      </c>
      <c r="E82" s="9">
        <v>16.289898869000002</v>
      </c>
      <c r="F82" s="9">
        <v>14.926868761</v>
      </c>
      <c r="G82" s="9">
        <v>929414.02</v>
      </c>
      <c r="H82"/>
    </row>
    <row r="83" spans="1:8" x14ac:dyDescent="0.25">
      <c r="A83" s="1" t="s">
        <v>106</v>
      </c>
      <c r="B83" s="6">
        <v>102</v>
      </c>
      <c r="C83" s="1" t="s">
        <v>77</v>
      </c>
      <c r="D83" s="1" t="s">
        <v>107</v>
      </c>
      <c r="E83" s="9">
        <v>21.394417476000001</v>
      </c>
      <c r="F83" s="9">
        <v>14.509803922</v>
      </c>
      <c r="G83" s="9">
        <v>1480</v>
      </c>
      <c r="H83"/>
    </row>
    <row r="84" spans="1:8" x14ac:dyDescent="0.25">
      <c r="A84" s="1" t="s">
        <v>108</v>
      </c>
      <c r="B84" s="6">
        <v>8656</v>
      </c>
      <c r="C84" s="1" t="s">
        <v>77</v>
      </c>
      <c r="D84" s="1" t="s">
        <v>109</v>
      </c>
      <c r="E84" s="9">
        <v>38.650076789000003</v>
      </c>
      <c r="F84" s="9">
        <v>32.625845656000003</v>
      </c>
      <c r="G84" s="9">
        <v>282409.32</v>
      </c>
      <c r="H84"/>
    </row>
    <row r="85" spans="1:8" x14ac:dyDescent="0.25">
      <c r="A85" s="1" t="s">
        <v>110</v>
      </c>
      <c r="B85" s="6">
        <v>101</v>
      </c>
      <c r="C85" s="1" t="s">
        <v>77</v>
      </c>
      <c r="D85" s="1" t="s">
        <v>111</v>
      </c>
      <c r="E85" s="9">
        <v>90.703056027000002</v>
      </c>
      <c r="F85" s="9">
        <v>60.396039604000002</v>
      </c>
      <c r="G85" s="9">
        <v>6100</v>
      </c>
      <c r="H85"/>
    </row>
    <row r="86" spans="1:8" x14ac:dyDescent="0.25">
      <c r="A86" s="1" t="s">
        <v>112</v>
      </c>
      <c r="B86" s="6">
        <v>560074.05000000005</v>
      </c>
      <c r="C86" s="1" t="s">
        <v>77</v>
      </c>
      <c r="D86" s="1" t="s">
        <v>113</v>
      </c>
      <c r="E86" s="9">
        <v>2.0766368705999998</v>
      </c>
      <c r="F86" s="9">
        <v>1.7968660751000001</v>
      </c>
      <c r="G86" s="9">
        <v>1006378.06</v>
      </c>
      <c r="H86"/>
    </row>
    <row r="87" spans="1:8" x14ac:dyDescent="0.25">
      <c r="A87" s="1" t="s">
        <v>114</v>
      </c>
      <c r="B87" s="6">
        <v>140056.25</v>
      </c>
      <c r="C87" s="1" t="s">
        <v>77</v>
      </c>
      <c r="D87" s="1" t="s">
        <v>115</v>
      </c>
      <c r="E87" s="9">
        <v>1.9674645979000001</v>
      </c>
      <c r="F87" s="9">
        <v>1.8893799456</v>
      </c>
      <c r="G87" s="9">
        <v>264619.46999999997</v>
      </c>
      <c r="H87"/>
    </row>
    <row r="88" spans="1:8" x14ac:dyDescent="0.25">
      <c r="A88" s="1" t="s">
        <v>116</v>
      </c>
      <c r="B88" s="6">
        <v>1462.5</v>
      </c>
      <c r="C88" s="1" t="s">
        <v>77</v>
      </c>
      <c r="D88" s="1" t="s">
        <v>117</v>
      </c>
      <c r="E88" s="9">
        <v>3.0954716980999999</v>
      </c>
      <c r="F88" s="9">
        <v>2.5384615385</v>
      </c>
      <c r="G88" s="9">
        <v>3712.5</v>
      </c>
      <c r="H88"/>
    </row>
    <row r="89" spans="1:8" x14ac:dyDescent="0.25">
      <c r="A89" s="1" t="s">
        <v>118</v>
      </c>
      <c r="B89" s="6">
        <v>27325.25</v>
      </c>
      <c r="C89" s="1" t="s">
        <v>77</v>
      </c>
      <c r="D89" s="1" t="s">
        <v>119</v>
      </c>
      <c r="E89" s="9">
        <v>1.7659983501000001</v>
      </c>
      <c r="F89" s="9">
        <v>1.3680123694999999</v>
      </c>
      <c r="G89" s="9">
        <v>37381.279999999999</v>
      </c>
      <c r="H89"/>
    </row>
    <row r="90" spans="1:8" x14ac:dyDescent="0.25">
      <c r="A90" s="1" t="s">
        <v>120</v>
      </c>
      <c r="B90" s="6">
        <v>9410</v>
      </c>
      <c r="C90" s="1" t="s">
        <v>77</v>
      </c>
      <c r="D90" s="1" t="s">
        <v>121</v>
      </c>
      <c r="E90" s="9">
        <v>3.5664307170999998</v>
      </c>
      <c r="F90" s="9">
        <v>2.7059458023</v>
      </c>
      <c r="G90" s="9">
        <v>25462.95</v>
      </c>
      <c r="H90"/>
    </row>
    <row r="91" spans="1:8" x14ac:dyDescent="0.25">
      <c r="A91" s="1" t="s">
        <v>122</v>
      </c>
      <c r="B91" s="6">
        <v>270.75</v>
      </c>
      <c r="C91" s="1" t="s">
        <v>77</v>
      </c>
      <c r="D91" s="1" t="s">
        <v>123</v>
      </c>
      <c r="E91" s="9">
        <v>36.721256668999999</v>
      </c>
      <c r="F91" s="9">
        <v>28.959852261999998</v>
      </c>
      <c r="G91" s="9">
        <v>7840.88</v>
      </c>
      <c r="H91"/>
    </row>
    <row r="92" spans="1:8" x14ac:dyDescent="0.25">
      <c r="A92" s="1" t="s">
        <v>124</v>
      </c>
      <c r="B92" s="6">
        <v>13613.5</v>
      </c>
      <c r="C92" s="1" t="s">
        <v>77</v>
      </c>
      <c r="D92" s="1" t="s">
        <v>125</v>
      </c>
      <c r="E92" s="9">
        <v>2.7320295834000001</v>
      </c>
      <c r="F92" s="9">
        <v>2.7136371983999998</v>
      </c>
      <c r="G92" s="9">
        <v>36942.1</v>
      </c>
      <c r="H92"/>
    </row>
    <row r="93" spans="1:8" x14ac:dyDescent="0.25">
      <c r="A93" s="1" t="s">
        <v>4600</v>
      </c>
      <c r="B93" s="6">
        <v>600</v>
      </c>
      <c r="C93" s="1" t="s">
        <v>77</v>
      </c>
      <c r="D93" s="1" t="s">
        <v>4601</v>
      </c>
      <c r="E93" s="9">
        <v>2.5</v>
      </c>
      <c r="F93" s="9">
        <v>2.5</v>
      </c>
      <c r="G93" s="9">
        <v>1500</v>
      </c>
      <c r="H93"/>
    </row>
    <row r="94" spans="1:8" x14ac:dyDescent="0.25">
      <c r="A94" s="1" t="s">
        <v>126</v>
      </c>
      <c r="B94" s="6">
        <v>3385.5</v>
      </c>
      <c r="C94" s="1" t="s">
        <v>77</v>
      </c>
      <c r="D94" s="1" t="s">
        <v>127</v>
      </c>
      <c r="E94" s="9">
        <v>8.9755340069000003</v>
      </c>
      <c r="F94" s="9">
        <v>8.1559592378999994</v>
      </c>
      <c r="G94" s="9">
        <v>27612</v>
      </c>
      <c r="H94"/>
    </row>
    <row r="95" spans="1:8" x14ac:dyDescent="0.25">
      <c r="A95" s="1" t="s">
        <v>3393</v>
      </c>
      <c r="B95" s="6">
        <v>614</v>
      </c>
      <c r="C95" s="1" t="s">
        <v>77</v>
      </c>
      <c r="D95" s="1" t="s">
        <v>3394</v>
      </c>
      <c r="E95" s="9">
        <v>10.805973100999999</v>
      </c>
      <c r="F95" s="9">
        <v>17.640472313</v>
      </c>
      <c r="G95" s="9">
        <v>10831.25</v>
      </c>
      <c r="H95"/>
    </row>
    <row r="96" spans="1:8" x14ac:dyDescent="0.25">
      <c r="A96" s="1" t="s">
        <v>3395</v>
      </c>
      <c r="B96" s="6">
        <v>1059.5</v>
      </c>
      <c r="C96" s="1" t="s">
        <v>77</v>
      </c>
      <c r="D96" s="1" t="s">
        <v>3396</v>
      </c>
      <c r="E96" s="9">
        <v>2.8458137005999999</v>
      </c>
      <c r="F96" s="9">
        <v>3.0370929684000001</v>
      </c>
      <c r="G96" s="9">
        <v>3217.8</v>
      </c>
      <c r="H96"/>
    </row>
    <row r="97" spans="1:8" x14ac:dyDescent="0.25">
      <c r="A97" s="1" t="s">
        <v>2510</v>
      </c>
      <c r="B97" s="6">
        <v>451</v>
      </c>
      <c r="C97" s="1" t="s">
        <v>77</v>
      </c>
      <c r="D97" s="1" t="s">
        <v>2511</v>
      </c>
      <c r="E97" s="9">
        <v>12.596008403000001</v>
      </c>
      <c r="F97" s="9">
        <v>12.898004435000001</v>
      </c>
      <c r="G97" s="9">
        <v>5817</v>
      </c>
      <c r="H97"/>
    </row>
    <row r="98" spans="1:8" x14ac:dyDescent="0.25">
      <c r="A98" s="1" t="s">
        <v>128</v>
      </c>
      <c r="B98" s="6">
        <v>42</v>
      </c>
      <c r="C98" s="1" t="s">
        <v>21</v>
      </c>
      <c r="D98" s="1" t="s">
        <v>129</v>
      </c>
      <c r="E98" s="9">
        <v>5.109375</v>
      </c>
      <c r="F98" s="9">
        <v>4.2857142857000001</v>
      </c>
      <c r="G98" s="9">
        <v>180</v>
      </c>
      <c r="H98"/>
    </row>
    <row r="99" spans="1:8" x14ac:dyDescent="0.25">
      <c r="A99" s="1" t="s">
        <v>130</v>
      </c>
      <c r="B99" s="6">
        <v>285</v>
      </c>
      <c r="C99" s="1" t="s">
        <v>21</v>
      </c>
      <c r="D99" s="1" t="s">
        <v>131</v>
      </c>
      <c r="E99" s="9">
        <v>331.84853220000002</v>
      </c>
      <c r="F99" s="9">
        <v>298.58859648999999</v>
      </c>
      <c r="G99" s="9">
        <v>85097.75</v>
      </c>
      <c r="H99"/>
    </row>
    <row r="100" spans="1:8" x14ac:dyDescent="0.25">
      <c r="A100" s="1" t="s">
        <v>132</v>
      </c>
      <c r="B100" s="6">
        <v>334</v>
      </c>
      <c r="C100" s="1" t="s">
        <v>21</v>
      </c>
      <c r="D100" s="1" t="s">
        <v>133</v>
      </c>
      <c r="E100" s="9">
        <v>302.66186680999999</v>
      </c>
      <c r="F100" s="9">
        <v>322.09976047999999</v>
      </c>
      <c r="G100" s="9">
        <v>107581.32</v>
      </c>
      <c r="H100"/>
    </row>
    <row r="101" spans="1:8" x14ac:dyDescent="0.25">
      <c r="A101" s="1" t="s">
        <v>134</v>
      </c>
      <c r="B101" s="6">
        <v>291</v>
      </c>
      <c r="C101" s="1" t="s">
        <v>21</v>
      </c>
      <c r="D101" s="1" t="s">
        <v>135</v>
      </c>
      <c r="E101" s="9">
        <v>164.78924078</v>
      </c>
      <c r="F101" s="9">
        <v>162.93470790000001</v>
      </c>
      <c r="G101" s="9">
        <v>47414</v>
      </c>
      <c r="H101"/>
    </row>
    <row r="102" spans="1:8" x14ac:dyDescent="0.25">
      <c r="A102" s="1" t="s">
        <v>3208</v>
      </c>
      <c r="B102" s="6">
        <v>80</v>
      </c>
      <c r="C102" s="1" t="s">
        <v>21</v>
      </c>
      <c r="D102" s="1" t="s">
        <v>3209</v>
      </c>
      <c r="E102" s="9">
        <v>161.17326732999999</v>
      </c>
      <c r="F102" s="9">
        <v>151.75</v>
      </c>
      <c r="G102" s="9">
        <v>12140</v>
      </c>
      <c r="H102"/>
    </row>
    <row r="103" spans="1:8" x14ac:dyDescent="0.25">
      <c r="A103" s="1" t="s">
        <v>136</v>
      </c>
      <c r="B103" s="6">
        <v>272</v>
      </c>
      <c r="C103" s="1" t="s">
        <v>21</v>
      </c>
      <c r="D103" s="1" t="s">
        <v>137</v>
      </c>
      <c r="E103" s="9">
        <v>119.37650943</v>
      </c>
      <c r="F103" s="9">
        <v>120.93036764999999</v>
      </c>
      <c r="G103" s="9">
        <v>32893.06</v>
      </c>
      <c r="H103"/>
    </row>
    <row r="104" spans="1:8" x14ac:dyDescent="0.25">
      <c r="A104" s="1" t="s">
        <v>2611</v>
      </c>
      <c r="B104" s="6">
        <v>23</v>
      </c>
      <c r="C104" s="1" t="s">
        <v>21</v>
      </c>
      <c r="D104" s="1" t="s">
        <v>2612</v>
      </c>
      <c r="E104" s="9">
        <v>117.97247706</v>
      </c>
      <c r="F104" s="9">
        <v>109.60869565</v>
      </c>
      <c r="G104" s="9">
        <v>2521</v>
      </c>
      <c r="H104"/>
    </row>
    <row r="105" spans="1:8" x14ac:dyDescent="0.25">
      <c r="A105" s="1" t="s">
        <v>2412</v>
      </c>
      <c r="B105" s="6">
        <v>77</v>
      </c>
      <c r="C105" s="1" t="s">
        <v>21</v>
      </c>
      <c r="D105" s="1" t="s">
        <v>2413</v>
      </c>
      <c r="E105" s="9">
        <v>128.70864322</v>
      </c>
      <c r="F105" s="9">
        <v>126.57792207999999</v>
      </c>
      <c r="G105" s="9">
        <v>9746.5</v>
      </c>
      <c r="H105"/>
    </row>
    <row r="106" spans="1:8" x14ac:dyDescent="0.25">
      <c r="A106" s="1" t="s">
        <v>3818</v>
      </c>
      <c r="B106" s="6">
        <v>19</v>
      </c>
      <c r="C106" s="1" t="s">
        <v>21</v>
      </c>
      <c r="D106" s="1" t="s">
        <v>3819</v>
      </c>
      <c r="E106" s="9">
        <v>160.26315789</v>
      </c>
      <c r="F106" s="9">
        <v>148.15789473999999</v>
      </c>
      <c r="G106" s="9">
        <v>2815</v>
      </c>
      <c r="H106"/>
    </row>
    <row r="107" spans="1:8" x14ac:dyDescent="0.25">
      <c r="A107" s="1" t="s">
        <v>138</v>
      </c>
      <c r="B107" s="6">
        <v>116</v>
      </c>
      <c r="C107" s="1" t="s">
        <v>21</v>
      </c>
      <c r="D107" s="1" t="s">
        <v>139</v>
      </c>
      <c r="E107" s="9">
        <v>164.10205278999999</v>
      </c>
      <c r="F107" s="9">
        <v>162.20517240999999</v>
      </c>
      <c r="G107" s="9">
        <v>18815.8</v>
      </c>
      <c r="H107"/>
    </row>
    <row r="108" spans="1:8" x14ac:dyDescent="0.25">
      <c r="A108" s="1" t="s">
        <v>3517</v>
      </c>
      <c r="B108" s="6">
        <v>15</v>
      </c>
      <c r="C108" s="1" t="s">
        <v>21</v>
      </c>
      <c r="D108" s="1" t="s">
        <v>3518</v>
      </c>
      <c r="E108" s="9">
        <v>100</v>
      </c>
      <c r="F108" s="9">
        <v>50</v>
      </c>
      <c r="G108" s="9">
        <v>750</v>
      </c>
      <c r="H108"/>
    </row>
    <row r="109" spans="1:8" x14ac:dyDescent="0.25">
      <c r="A109" s="1" t="s">
        <v>140</v>
      </c>
      <c r="B109" s="6">
        <v>7</v>
      </c>
      <c r="C109" s="1" t="s">
        <v>21</v>
      </c>
      <c r="D109" s="1" t="s">
        <v>141</v>
      </c>
      <c r="E109" s="9">
        <v>173.32142856999999</v>
      </c>
      <c r="F109" s="9">
        <v>153.92857143000001</v>
      </c>
      <c r="G109" s="9">
        <v>1077.5</v>
      </c>
      <c r="H109"/>
    </row>
    <row r="110" spans="1:8" x14ac:dyDescent="0.25">
      <c r="A110" s="1" t="s">
        <v>142</v>
      </c>
      <c r="B110" s="6">
        <v>1</v>
      </c>
      <c r="C110" s="1" t="s">
        <v>21</v>
      </c>
      <c r="D110" s="1" t="s">
        <v>143</v>
      </c>
      <c r="E110" s="9">
        <v>95</v>
      </c>
      <c r="F110" s="9">
        <v>40</v>
      </c>
      <c r="G110" s="9">
        <v>40</v>
      </c>
      <c r="H110"/>
    </row>
    <row r="111" spans="1:8" x14ac:dyDescent="0.25">
      <c r="A111" s="1" t="s">
        <v>144</v>
      </c>
      <c r="B111" s="6">
        <v>431</v>
      </c>
      <c r="C111" s="1" t="s">
        <v>21</v>
      </c>
      <c r="D111" s="1" t="s">
        <v>145</v>
      </c>
      <c r="E111" s="9">
        <v>111.97098622</v>
      </c>
      <c r="F111" s="9">
        <v>111.45707657</v>
      </c>
      <c r="G111" s="9">
        <v>48038</v>
      </c>
      <c r="H111"/>
    </row>
    <row r="112" spans="1:8" x14ac:dyDescent="0.25">
      <c r="A112" s="1" t="s">
        <v>2943</v>
      </c>
      <c r="B112" s="6">
        <v>172</v>
      </c>
      <c r="C112" s="1" t="s">
        <v>21</v>
      </c>
      <c r="D112" s="1" t="s">
        <v>2944</v>
      </c>
      <c r="E112" s="9">
        <v>93.106309013000001</v>
      </c>
      <c r="F112" s="9">
        <v>92.111627906999999</v>
      </c>
      <c r="G112" s="9">
        <v>15843.2</v>
      </c>
      <c r="H112"/>
    </row>
    <row r="113" spans="1:8" x14ac:dyDescent="0.25">
      <c r="A113" s="1" t="s">
        <v>146</v>
      </c>
      <c r="B113" s="6">
        <v>21</v>
      </c>
      <c r="C113" s="1" t="s">
        <v>21</v>
      </c>
      <c r="D113" s="1" t="s">
        <v>147</v>
      </c>
      <c r="E113" s="9">
        <v>111.39759036</v>
      </c>
      <c r="F113" s="9">
        <v>89.619047619</v>
      </c>
      <c r="G113" s="9">
        <v>1882</v>
      </c>
      <c r="H113"/>
    </row>
    <row r="114" spans="1:8" x14ac:dyDescent="0.25">
      <c r="A114" s="1" t="s">
        <v>2613</v>
      </c>
      <c r="B114" s="6">
        <v>100</v>
      </c>
      <c r="C114" s="1" t="s">
        <v>21</v>
      </c>
      <c r="D114" s="1" t="s">
        <v>2614</v>
      </c>
      <c r="E114" s="9">
        <v>256.51140684000001</v>
      </c>
      <c r="F114" s="9">
        <v>282.98599999999999</v>
      </c>
      <c r="G114" s="9">
        <v>28298.6</v>
      </c>
      <c r="H114"/>
    </row>
    <row r="115" spans="1:8" x14ac:dyDescent="0.25">
      <c r="A115" s="1" t="s">
        <v>4602</v>
      </c>
      <c r="B115" s="6">
        <v>9</v>
      </c>
      <c r="C115" s="1" t="s">
        <v>21</v>
      </c>
      <c r="D115" s="1" t="s">
        <v>4603</v>
      </c>
      <c r="E115" s="9">
        <v>320.17241379000001</v>
      </c>
      <c r="F115" s="9">
        <v>166.66666667000001</v>
      </c>
      <c r="G115" s="9">
        <v>1500</v>
      </c>
      <c r="H115"/>
    </row>
    <row r="116" spans="1:8" x14ac:dyDescent="0.25">
      <c r="A116" s="1" t="s">
        <v>4604</v>
      </c>
      <c r="B116" s="6">
        <v>2291</v>
      </c>
      <c r="C116" s="1" t="s">
        <v>77</v>
      </c>
      <c r="D116" s="1" t="s">
        <v>4605</v>
      </c>
      <c r="E116" s="9">
        <v>2</v>
      </c>
      <c r="F116" s="9">
        <v>2</v>
      </c>
      <c r="G116" s="9">
        <v>4582</v>
      </c>
      <c r="H116"/>
    </row>
    <row r="117" spans="1:8" x14ac:dyDescent="0.25">
      <c r="A117" s="1" t="s">
        <v>4606</v>
      </c>
      <c r="B117" s="6">
        <v>7273</v>
      </c>
      <c r="C117" s="1" t="s">
        <v>77</v>
      </c>
      <c r="D117" s="1" t="s">
        <v>4607</v>
      </c>
      <c r="E117" s="9">
        <v>1.5</v>
      </c>
      <c r="F117" s="9">
        <v>1.5</v>
      </c>
      <c r="G117" s="9">
        <v>10909.5</v>
      </c>
      <c r="H117"/>
    </row>
    <row r="118" spans="1:8" x14ac:dyDescent="0.25">
      <c r="A118" s="1" t="s">
        <v>148</v>
      </c>
      <c r="B118" s="6">
        <v>55</v>
      </c>
      <c r="C118" s="1" t="s">
        <v>21</v>
      </c>
      <c r="D118" s="1" t="s">
        <v>149</v>
      </c>
      <c r="E118" s="9">
        <v>41.335080644999998</v>
      </c>
      <c r="F118" s="9">
        <v>51.090909091</v>
      </c>
      <c r="G118" s="9">
        <v>2810</v>
      </c>
      <c r="H118"/>
    </row>
    <row r="119" spans="1:8" x14ac:dyDescent="0.25">
      <c r="A119" s="1" t="s">
        <v>4093</v>
      </c>
      <c r="B119" s="6">
        <v>58</v>
      </c>
      <c r="C119" s="1" t="s">
        <v>21</v>
      </c>
      <c r="D119" s="1" t="s">
        <v>4094</v>
      </c>
      <c r="E119" s="9">
        <v>127</v>
      </c>
      <c r="F119" s="9">
        <v>105</v>
      </c>
      <c r="G119" s="9">
        <v>6090</v>
      </c>
      <c r="H119"/>
    </row>
    <row r="120" spans="1:8" x14ac:dyDescent="0.25">
      <c r="A120" s="1" t="s">
        <v>150</v>
      </c>
      <c r="B120" s="6">
        <v>995</v>
      </c>
      <c r="C120" s="1" t="s">
        <v>21</v>
      </c>
      <c r="D120" s="1" t="s">
        <v>151</v>
      </c>
      <c r="E120" s="9">
        <v>41.266318855000002</v>
      </c>
      <c r="F120" s="9">
        <v>37.286934672999998</v>
      </c>
      <c r="G120" s="9">
        <v>37100.5</v>
      </c>
      <c r="H120"/>
    </row>
    <row r="121" spans="1:8" x14ac:dyDescent="0.25">
      <c r="A121" s="1" t="s">
        <v>4608</v>
      </c>
      <c r="B121" s="6">
        <v>137</v>
      </c>
      <c r="C121" s="1" t="s">
        <v>21</v>
      </c>
      <c r="D121" s="1" t="s">
        <v>4609</v>
      </c>
      <c r="E121" s="9">
        <v>35.484227128999997</v>
      </c>
      <c r="F121" s="9">
        <v>26.996350365000001</v>
      </c>
      <c r="G121" s="9">
        <v>3698.5</v>
      </c>
      <c r="H121"/>
    </row>
    <row r="122" spans="1:8" x14ac:dyDescent="0.25">
      <c r="A122" s="1" t="s">
        <v>152</v>
      </c>
      <c r="B122" s="6">
        <v>34</v>
      </c>
      <c r="C122" s="1" t="s">
        <v>21</v>
      </c>
      <c r="D122" s="1" t="s">
        <v>153</v>
      </c>
      <c r="E122" s="9">
        <v>72.107227722999994</v>
      </c>
      <c r="F122" s="9">
        <v>67.042647059000004</v>
      </c>
      <c r="G122" s="9">
        <v>2279.4499999999998</v>
      </c>
      <c r="H122"/>
    </row>
    <row r="123" spans="1:8" x14ac:dyDescent="0.25">
      <c r="A123" s="1" t="s">
        <v>2615</v>
      </c>
      <c r="B123" s="6">
        <v>4</v>
      </c>
      <c r="C123" s="1" t="s">
        <v>21</v>
      </c>
      <c r="D123" s="1" t="s">
        <v>2616</v>
      </c>
      <c r="E123" s="9">
        <v>217</v>
      </c>
      <c r="F123" s="9">
        <v>132.5</v>
      </c>
      <c r="G123" s="9">
        <v>530</v>
      </c>
      <c r="H123"/>
    </row>
    <row r="124" spans="1:8" x14ac:dyDescent="0.25">
      <c r="A124" s="1" t="s">
        <v>154</v>
      </c>
      <c r="B124" s="6">
        <v>14</v>
      </c>
      <c r="C124" s="1" t="s">
        <v>1</v>
      </c>
      <c r="D124" s="1" t="s">
        <v>155</v>
      </c>
      <c r="E124" s="9">
        <v>17267.440859999999</v>
      </c>
      <c r="F124" s="9">
        <v>11138.571429</v>
      </c>
      <c r="G124" s="9">
        <v>155940</v>
      </c>
      <c r="H124"/>
    </row>
    <row r="125" spans="1:8" x14ac:dyDescent="0.25">
      <c r="A125" s="1" t="s">
        <v>2512</v>
      </c>
      <c r="B125" s="6">
        <v>49</v>
      </c>
      <c r="C125" s="1" t="s">
        <v>1</v>
      </c>
      <c r="D125" s="1" t="s">
        <v>156</v>
      </c>
      <c r="E125" s="9">
        <v>18179.768608999999</v>
      </c>
      <c r="F125" s="9">
        <v>13797.122449</v>
      </c>
      <c r="G125" s="9">
        <v>676059</v>
      </c>
      <c r="H125"/>
    </row>
    <row r="126" spans="1:8" x14ac:dyDescent="0.25">
      <c r="A126" s="1" t="s">
        <v>157</v>
      </c>
      <c r="B126" s="6">
        <v>2</v>
      </c>
      <c r="C126" s="1" t="s">
        <v>21</v>
      </c>
      <c r="D126" s="1" t="s">
        <v>155</v>
      </c>
      <c r="E126" s="9">
        <v>7589.4</v>
      </c>
      <c r="F126" s="9">
        <v>3000</v>
      </c>
      <c r="G126" s="9">
        <v>6000</v>
      </c>
      <c r="H126"/>
    </row>
    <row r="127" spans="1:8" x14ac:dyDescent="0.25">
      <c r="A127" s="1" t="s">
        <v>158</v>
      </c>
      <c r="B127" s="6">
        <v>70</v>
      </c>
      <c r="C127" s="1" t="s">
        <v>21</v>
      </c>
      <c r="D127" s="1" t="s">
        <v>159</v>
      </c>
      <c r="E127" s="9">
        <v>626.52696629000002</v>
      </c>
      <c r="F127" s="9">
        <v>528.81714285999999</v>
      </c>
      <c r="G127" s="9">
        <v>37017.199999999997</v>
      </c>
      <c r="H127"/>
    </row>
    <row r="128" spans="1:8" x14ac:dyDescent="0.25">
      <c r="A128" s="1" t="s">
        <v>3519</v>
      </c>
      <c r="B128" s="6">
        <v>3</v>
      </c>
      <c r="C128" s="1" t="s">
        <v>21</v>
      </c>
      <c r="D128" s="1" t="s">
        <v>3520</v>
      </c>
      <c r="E128" s="9">
        <v>2149.9354545000001</v>
      </c>
      <c r="F128" s="9">
        <v>683.33333332999996</v>
      </c>
      <c r="G128" s="9">
        <v>2050</v>
      </c>
      <c r="H128"/>
    </row>
    <row r="129" spans="1:8" x14ac:dyDescent="0.25">
      <c r="A129" s="1" t="s">
        <v>160</v>
      </c>
      <c r="B129" s="6">
        <v>522</v>
      </c>
      <c r="C129" s="1" t="s">
        <v>21</v>
      </c>
      <c r="D129" s="1" t="s">
        <v>161</v>
      </c>
      <c r="E129" s="9">
        <v>403.00126169999999</v>
      </c>
      <c r="F129" s="9">
        <v>375.29639846999999</v>
      </c>
      <c r="G129" s="9">
        <v>195904.72</v>
      </c>
      <c r="H129"/>
    </row>
    <row r="130" spans="1:8" x14ac:dyDescent="0.25">
      <c r="A130" s="1" t="s">
        <v>162</v>
      </c>
      <c r="B130" s="6">
        <v>4</v>
      </c>
      <c r="C130" s="1" t="s">
        <v>21</v>
      </c>
      <c r="D130" s="1" t="s">
        <v>163</v>
      </c>
      <c r="E130" s="9">
        <v>588.96777778000001</v>
      </c>
      <c r="F130" s="9">
        <v>707.25</v>
      </c>
      <c r="G130" s="9">
        <v>2829</v>
      </c>
      <c r="H130"/>
    </row>
    <row r="131" spans="1:8" x14ac:dyDescent="0.25">
      <c r="A131" s="1" t="s">
        <v>164</v>
      </c>
      <c r="B131" s="6">
        <v>88</v>
      </c>
      <c r="C131" s="1" t="s">
        <v>21</v>
      </c>
      <c r="D131" s="1" t="s">
        <v>165</v>
      </c>
      <c r="E131" s="9">
        <v>569.71002984999996</v>
      </c>
      <c r="F131" s="9">
        <v>289.49431817999999</v>
      </c>
      <c r="G131" s="9">
        <v>25475.5</v>
      </c>
      <c r="H131"/>
    </row>
    <row r="132" spans="1:8" x14ac:dyDescent="0.25">
      <c r="A132" s="1" t="s">
        <v>4095</v>
      </c>
      <c r="B132" s="6">
        <v>1</v>
      </c>
      <c r="C132" s="1" t="s">
        <v>21</v>
      </c>
      <c r="D132" s="1" t="s">
        <v>4096</v>
      </c>
      <c r="E132" s="9">
        <v>819.50714286000004</v>
      </c>
      <c r="F132" s="9">
        <v>550</v>
      </c>
      <c r="G132" s="9">
        <v>550</v>
      </c>
      <c r="H132"/>
    </row>
    <row r="133" spans="1:8" x14ac:dyDescent="0.25">
      <c r="A133" s="1" t="s">
        <v>166</v>
      </c>
      <c r="B133" s="6">
        <v>47</v>
      </c>
      <c r="C133" s="1" t="s">
        <v>21</v>
      </c>
      <c r="D133" s="1" t="s">
        <v>167</v>
      </c>
      <c r="E133" s="9">
        <v>361.07312101999997</v>
      </c>
      <c r="F133" s="9">
        <v>308.51063829999998</v>
      </c>
      <c r="G133" s="9">
        <v>14500</v>
      </c>
      <c r="H133"/>
    </row>
    <row r="134" spans="1:8" x14ac:dyDescent="0.25">
      <c r="A134" s="1" t="s">
        <v>3210</v>
      </c>
      <c r="B134" s="6">
        <v>1</v>
      </c>
      <c r="C134" s="1" t="s">
        <v>21</v>
      </c>
      <c r="D134" s="1" t="s">
        <v>3211</v>
      </c>
      <c r="E134" s="9">
        <v>1153.98</v>
      </c>
      <c r="F134" s="9">
        <v>1153.98</v>
      </c>
      <c r="G134" s="9">
        <v>1153.98</v>
      </c>
      <c r="H134"/>
    </row>
    <row r="135" spans="1:8" x14ac:dyDescent="0.25">
      <c r="A135" s="1" t="s">
        <v>4610</v>
      </c>
      <c r="B135" s="6">
        <v>3</v>
      </c>
      <c r="C135" s="1" t="s">
        <v>21</v>
      </c>
      <c r="D135" s="1" t="s">
        <v>4611</v>
      </c>
      <c r="E135" s="9">
        <v>3271.395</v>
      </c>
      <c r="F135" s="9">
        <v>1600</v>
      </c>
      <c r="G135" s="9">
        <v>4800</v>
      </c>
      <c r="H135"/>
    </row>
    <row r="136" spans="1:8" x14ac:dyDescent="0.25">
      <c r="A136" s="1" t="s">
        <v>168</v>
      </c>
      <c r="B136" s="6">
        <v>7</v>
      </c>
      <c r="C136" s="1" t="s">
        <v>21</v>
      </c>
      <c r="D136" s="1" t="s">
        <v>169</v>
      </c>
      <c r="E136" s="9">
        <v>535.96839999999997</v>
      </c>
      <c r="F136" s="9">
        <v>385.71428571000001</v>
      </c>
      <c r="G136" s="9">
        <v>2700</v>
      </c>
      <c r="H136"/>
    </row>
    <row r="137" spans="1:8" x14ac:dyDescent="0.25">
      <c r="A137" s="1" t="s">
        <v>4612</v>
      </c>
      <c r="B137" s="6">
        <v>1</v>
      </c>
      <c r="C137" s="1" t="s">
        <v>21</v>
      </c>
      <c r="D137" s="1" t="s">
        <v>4613</v>
      </c>
      <c r="E137" s="9">
        <v>700</v>
      </c>
      <c r="F137" s="9">
        <v>500</v>
      </c>
      <c r="G137" s="9">
        <v>500</v>
      </c>
      <c r="H137"/>
    </row>
    <row r="138" spans="1:8" x14ac:dyDescent="0.25">
      <c r="A138" s="1" t="s">
        <v>170</v>
      </c>
      <c r="B138" s="6">
        <v>4</v>
      </c>
      <c r="C138" s="1" t="s">
        <v>21</v>
      </c>
      <c r="D138" s="1" t="s">
        <v>171</v>
      </c>
      <c r="E138" s="9">
        <v>1129.7916667</v>
      </c>
      <c r="F138" s="9">
        <v>700</v>
      </c>
      <c r="G138" s="9">
        <v>2800</v>
      </c>
      <c r="H138"/>
    </row>
    <row r="139" spans="1:8" x14ac:dyDescent="0.25">
      <c r="A139" s="1" t="s">
        <v>4097</v>
      </c>
      <c r="B139" s="6">
        <v>7</v>
      </c>
      <c r="C139" s="1" t="s">
        <v>21</v>
      </c>
      <c r="D139" s="1" t="s">
        <v>4098</v>
      </c>
      <c r="E139" s="9">
        <v>1533.3333333</v>
      </c>
      <c r="F139" s="9">
        <v>2300</v>
      </c>
      <c r="G139" s="9">
        <v>16100</v>
      </c>
      <c r="H139"/>
    </row>
    <row r="140" spans="1:8" x14ac:dyDescent="0.25">
      <c r="A140" s="1" t="s">
        <v>172</v>
      </c>
      <c r="B140" s="6">
        <v>7</v>
      </c>
      <c r="C140" s="1" t="s">
        <v>21</v>
      </c>
      <c r="D140" s="1" t="s">
        <v>173</v>
      </c>
      <c r="E140" s="9">
        <v>161</v>
      </c>
      <c r="F140" s="9">
        <v>240</v>
      </c>
      <c r="G140" s="9">
        <v>1680</v>
      </c>
      <c r="H140"/>
    </row>
    <row r="141" spans="1:8" x14ac:dyDescent="0.25">
      <c r="A141" s="1" t="s">
        <v>2414</v>
      </c>
      <c r="B141" s="6">
        <v>15</v>
      </c>
      <c r="C141" s="1" t="s">
        <v>21</v>
      </c>
      <c r="D141" s="1" t="s">
        <v>2415</v>
      </c>
      <c r="E141" s="9">
        <v>341.48333332999999</v>
      </c>
      <c r="F141" s="9">
        <v>43.333333332999999</v>
      </c>
      <c r="G141" s="9">
        <v>650</v>
      </c>
      <c r="H141"/>
    </row>
    <row r="142" spans="1:8" x14ac:dyDescent="0.25">
      <c r="A142" s="1" t="s">
        <v>4099</v>
      </c>
      <c r="B142" s="6">
        <v>1</v>
      </c>
      <c r="C142" s="1" t="s">
        <v>21</v>
      </c>
      <c r="D142" s="1" t="s">
        <v>4100</v>
      </c>
      <c r="E142" s="9">
        <v>748.33333332999996</v>
      </c>
      <c r="F142" s="9">
        <v>570</v>
      </c>
      <c r="G142" s="9">
        <v>570</v>
      </c>
      <c r="H142"/>
    </row>
    <row r="143" spans="1:8" x14ac:dyDescent="0.25">
      <c r="A143" s="1" t="s">
        <v>174</v>
      </c>
      <c r="B143" s="6">
        <v>1</v>
      </c>
      <c r="C143" s="1" t="s">
        <v>21</v>
      </c>
      <c r="D143" s="1" t="s">
        <v>175</v>
      </c>
      <c r="E143" s="9">
        <v>3388.8</v>
      </c>
      <c r="F143" s="9">
        <v>495</v>
      </c>
      <c r="G143" s="9">
        <v>495</v>
      </c>
      <c r="H143"/>
    </row>
    <row r="144" spans="1:8" x14ac:dyDescent="0.25">
      <c r="A144" s="1" t="s">
        <v>3521</v>
      </c>
      <c r="B144" s="6">
        <v>7</v>
      </c>
      <c r="C144" s="1" t="s">
        <v>21</v>
      </c>
      <c r="D144" s="1" t="s">
        <v>3522</v>
      </c>
      <c r="E144" s="9">
        <v>9108.1278571000003</v>
      </c>
      <c r="F144" s="9">
        <v>5428.5714286000002</v>
      </c>
      <c r="G144" s="9">
        <v>38000</v>
      </c>
      <c r="H144"/>
    </row>
    <row r="145" spans="1:8" x14ac:dyDescent="0.25">
      <c r="A145" s="1" t="s">
        <v>176</v>
      </c>
      <c r="B145" s="6">
        <v>6310</v>
      </c>
      <c r="C145" s="1" t="s">
        <v>77</v>
      </c>
      <c r="D145" s="1" t="s">
        <v>177</v>
      </c>
      <c r="E145" s="9">
        <v>54.749823736000003</v>
      </c>
      <c r="F145" s="9">
        <v>45.350332805000001</v>
      </c>
      <c r="G145" s="9">
        <v>286160.59999999998</v>
      </c>
      <c r="H145"/>
    </row>
    <row r="146" spans="1:8" x14ac:dyDescent="0.25">
      <c r="A146" s="1" t="s">
        <v>3212</v>
      </c>
      <c r="B146" s="6">
        <v>8607</v>
      </c>
      <c r="C146" s="1" t="s">
        <v>77</v>
      </c>
      <c r="D146" s="1" t="s">
        <v>3213</v>
      </c>
      <c r="E146" s="9">
        <v>22.214725913999999</v>
      </c>
      <c r="F146" s="9">
        <v>27.160102242000001</v>
      </c>
      <c r="G146" s="9">
        <v>233767</v>
      </c>
      <c r="H146"/>
    </row>
    <row r="147" spans="1:8" x14ac:dyDescent="0.25">
      <c r="A147" s="1" t="s">
        <v>3214</v>
      </c>
      <c r="B147" s="6">
        <v>4932</v>
      </c>
      <c r="C147" s="1" t="s">
        <v>77</v>
      </c>
      <c r="D147" s="1" t="s">
        <v>3215</v>
      </c>
      <c r="E147" s="9">
        <v>31.942512386000001</v>
      </c>
      <c r="F147" s="9">
        <v>24.908505677000001</v>
      </c>
      <c r="G147" s="9">
        <v>122848.75</v>
      </c>
      <c r="H147"/>
    </row>
    <row r="148" spans="1:8" x14ac:dyDescent="0.25">
      <c r="A148" s="1" t="s">
        <v>3216</v>
      </c>
      <c r="B148" s="6">
        <v>7019</v>
      </c>
      <c r="C148" s="1" t="s">
        <v>77</v>
      </c>
      <c r="D148" s="1" t="s">
        <v>3217</v>
      </c>
      <c r="E148" s="9">
        <v>50.777484383000001</v>
      </c>
      <c r="F148" s="9">
        <v>35.926476706000003</v>
      </c>
      <c r="G148" s="9">
        <v>252167.94</v>
      </c>
      <c r="H148"/>
    </row>
    <row r="149" spans="1:8" x14ac:dyDescent="0.25">
      <c r="A149" s="1" t="s">
        <v>178</v>
      </c>
      <c r="B149" s="6">
        <v>47885</v>
      </c>
      <c r="C149" s="1" t="s">
        <v>77</v>
      </c>
      <c r="D149" s="1" t="s">
        <v>179</v>
      </c>
      <c r="E149" s="9">
        <v>3.3131191739000001</v>
      </c>
      <c r="F149" s="9">
        <v>2.5483339250000001</v>
      </c>
      <c r="G149" s="9">
        <v>122026.97</v>
      </c>
      <c r="H149"/>
    </row>
    <row r="150" spans="1:8" x14ac:dyDescent="0.25">
      <c r="A150" s="1" t="s">
        <v>3523</v>
      </c>
      <c r="B150" s="6">
        <v>2448</v>
      </c>
      <c r="C150" s="1" t="s">
        <v>77</v>
      </c>
      <c r="D150" s="1" t="s">
        <v>3524</v>
      </c>
      <c r="E150" s="9">
        <v>3.8385321293999999</v>
      </c>
      <c r="F150" s="9">
        <v>2.3322222222</v>
      </c>
      <c r="G150" s="9">
        <v>5709.28</v>
      </c>
      <c r="H150"/>
    </row>
    <row r="151" spans="1:8" x14ac:dyDescent="0.25">
      <c r="A151" s="1" t="s">
        <v>180</v>
      </c>
      <c r="B151" s="6">
        <v>285</v>
      </c>
      <c r="C151" s="1" t="s">
        <v>77</v>
      </c>
      <c r="D151" s="1" t="s">
        <v>181</v>
      </c>
      <c r="E151" s="9">
        <v>1.8</v>
      </c>
      <c r="F151" s="9">
        <v>1.8</v>
      </c>
      <c r="G151" s="9">
        <v>513</v>
      </c>
      <c r="H151"/>
    </row>
    <row r="152" spans="1:8" x14ac:dyDescent="0.25">
      <c r="A152" s="1" t="s">
        <v>3525</v>
      </c>
      <c r="B152" s="6">
        <v>414</v>
      </c>
      <c r="C152" s="1" t="s">
        <v>77</v>
      </c>
      <c r="D152" s="1" t="s">
        <v>3526</v>
      </c>
      <c r="E152" s="9">
        <v>34.562211982000001</v>
      </c>
      <c r="F152" s="9">
        <v>35.700483091999999</v>
      </c>
      <c r="G152" s="9">
        <v>14780</v>
      </c>
      <c r="H152"/>
    </row>
    <row r="153" spans="1:8" x14ac:dyDescent="0.25">
      <c r="A153" s="1" t="s">
        <v>182</v>
      </c>
      <c r="B153" s="6">
        <v>16</v>
      </c>
      <c r="C153" s="1" t="s">
        <v>21</v>
      </c>
      <c r="D153" s="1" t="s">
        <v>183</v>
      </c>
      <c r="E153" s="9">
        <v>230.51119403000001</v>
      </c>
      <c r="F153" s="9">
        <v>204.125</v>
      </c>
      <c r="G153" s="9">
        <v>3266</v>
      </c>
      <c r="H153"/>
    </row>
    <row r="154" spans="1:8" x14ac:dyDescent="0.25">
      <c r="A154" s="1" t="s">
        <v>4101</v>
      </c>
      <c r="B154" s="6">
        <v>2</v>
      </c>
      <c r="C154" s="1" t="s">
        <v>21</v>
      </c>
      <c r="D154" s="1" t="s">
        <v>4102</v>
      </c>
      <c r="E154" s="9">
        <v>663.85</v>
      </c>
      <c r="F154" s="9">
        <v>998.625</v>
      </c>
      <c r="G154" s="9">
        <v>1997.25</v>
      </c>
      <c r="H154"/>
    </row>
    <row r="155" spans="1:8" x14ac:dyDescent="0.25">
      <c r="A155" s="1" t="s">
        <v>4614</v>
      </c>
      <c r="B155" s="6">
        <v>1</v>
      </c>
      <c r="C155" s="1" t="s">
        <v>21</v>
      </c>
      <c r="D155" s="1" t="s">
        <v>4615</v>
      </c>
      <c r="E155" s="9">
        <v>343.15750000000003</v>
      </c>
      <c r="F155" s="9">
        <v>100</v>
      </c>
      <c r="G155" s="9">
        <v>100</v>
      </c>
      <c r="H155"/>
    </row>
    <row r="156" spans="1:8" x14ac:dyDescent="0.25">
      <c r="A156" s="1" t="s">
        <v>3218</v>
      </c>
      <c r="B156" s="6">
        <v>25</v>
      </c>
      <c r="C156" s="1" t="s">
        <v>77</v>
      </c>
      <c r="D156" s="1" t="s">
        <v>3219</v>
      </c>
      <c r="E156" s="9">
        <v>37.015000000000001</v>
      </c>
      <c r="F156" s="9">
        <v>14.03</v>
      </c>
      <c r="G156" s="9">
        <v>350.75</v>
      </c>
      <c r="H156"/>
    </row>
    <row r="157" spans="1:8" x14ac:dyDescent="0.25">
      <c r="A157" s="1" t="s">
        <v>3820</v>
      </c>
      <c r="B157" s="6">
        <v>580</v>
      </c>
      <c r="C157" s="1" t="s">
        <v>77</v>
      </c>
      <c r="D157" s="1" t="s">
        <v>3821</v>
      </c>
      <c r="E157" s="9">
        <v>50.126506024000001</v>
      </c>
      <c r="F157" s="9">
        <v>49.896551723999998</v>
      </c>
      <c r="G157" s="9">
        <v>28940</v>
      </c>
      <c r="H157"/>
    </row>
    <row r="158" spans="1:8" x14ac:dyDescent="0.25">
      <c r="A158" s="1" t="s">
        <v>4616</v>
      </c>
      <c r="B158" s="6">
        <v>6</v>
      </c>
      <c r="C158" s="1" t="s">
        <v>21</v>
      </c>
      <c r="D158" s="1" t="s">
        <v>4617</v>
      </c>
      <c r="E158" s="9">
        <v>263.33333333000002</v>
      </c>
      <c r="F158" s="9">
        <v>100</v>
      </c>
      <c r="G158" s="9">
        <v>600</v>
      </c>
      <c r="H158"/>
    </row>
    <row r="159" spans="1:8" x14ac:dyDescent="0.25">
      <c r="A159" s="1" t="s">
        <v>187</v>
      </c>
      <c r="B159" s="6">
        <v>12</v>
      </c>
      <c r="C159" s="1" t="s">
        <v>21</v>
      </c>
      <c r="D159" s="1" t="s">
        <v>188</v>
      </c>
      <c r="E159" s="9">
        <v>197.40207792000001</v>
      </c>
      <c r="F159" s="9">
        <v>128</v>
      </c>
      <c r="G159" s="9">
        <v>1536</v>
      </c>
      <c r="H159"/>
    </row>
    <row r="160" spans="1:8" x14ac:dyDescent="0.25">
      <c r="A160" s="1" t="s">
        <v>4618</v>
      </c>
      <c r="B160" s="6">
        <v>2</v>
      </c>
      <c r="C160" s="1" t="s">
        <v>21</v>
      </c>
      <c r="D160" s="1" t="s">
        <v>4619</v>
      </c>
      <c r="E160" s="9">
        <v>887.5</v>
      </c>
      <c r="F160" s="9">
        <v>550</v>
      </c>
      <c r="G160" s="9">
        <v>1100</v>
      </c>
      <c r="H160"/>
    </row>
    <row r="161" spans="1:8" x14ac:dyDescent="0.25">
      <c r="A161" s="1" t="s">
        <v>3220</v>
      </c>
      <c r="B161" s="6">
        <v>6</v>
      </c>
      <c r="C161" s="1" t="s">
        <v>21</v>
      </c>
      <c r="D161" s="1" t="s">
        <v>3221</v>
      </c>
      <c r="E161" s="9">
        <v>150.625</v>
      </c>
      <c r="F161" s="9">
        <v>120.83333333</v>
      </c>
      <c r="G161" s="9">
        <v>725</v>
      </c>
      <c r="H161"/>
    </row>
    <row r="162" spans="1:8" x14ac:dyDescent="0.25">
      <c r="A162" s="1" t="s">
        <v>189</v>
      </c>
      <c r="B162" s="6">
        <v>46</v>
      </c>
      <c r="C162" s="1" t="s">
        <v>1</v>
      </c>
      <c r="D162" s="1" t="s">
        <v>190</v>
      </c>
      <c r="E162" s="9">
        <v>5414.1961111000001</v>
      </c>
      <c r="F162" s="9">
        <v>4678.3456521999997</v>
      </c>
      <c r="G162" s="9">
        <v>215203.9</v>
      </c>
      <c r="H162"/>
    </row>
    <row r="163" spans="1:8" x14ac:dyDescent="0.25">
      <c r="A163" s="1" t="s">
        <v>191</v>
      </c>
      <c r="B163" s="6">
        <v>758</v>
      </c>
      <c r="C163" s="1" t="s">
        <v>21</v>
      </c>
      <c r="D163" s="1" t="s">
        <v>190</v>
      </c>
      <c r="E163" s="9">
        <v>230.66386478999999</v>
      </c>
      <c r="F163" s="9">
        <v>166.7810686</v>
      </c>
      <c r="G163" s="9">
        <v>126420.05</v>
      </c>
      <c r="H163"/>
    </row>
    <row r="164" spans="1:8" x14ac:dyDescent="0.25">
      <c r="A164" s="1" t="s">
        <v>192</v>
      </c>
      <c r="B164" s="6">
        <v>27440</v>
      </c>
      <c r="C164" s="1" t="s">
        <v>77</v>
      </c>
      <c r="D164" s="1" t="s">
        <v>190</v>
      </c>
      <c r="E164" s="9">
        <v>21.392506870999998</v>
      </c>
      <c r="F164" s="9">
        <v>16.213664358999999</v>
      </c>
      <c r="G164" s="9">
        <v>444902.95</v>
      </c>
      <c r="H164"/>
    </row>
    <row r="165" spans="1:8" x14ac:dyDescent="0.25">
      <c r="A165" s="1" t="s">
        <v>193</v>
      </c>
      <c r="B165" s="6">
        <v>25403</v>
      </c>
      <c r="C165" s="1" t="s">
        <v>51</v>
      </c>
      <c r="D165" s="1" t="s">
        <v>190</v>
      </c>
      <c r="E165" s="9">
        <v>4.9722661437999998</v>
      </c>
      <c r="F165" s="9">
        <v>3.4048655670999999</v>
      </c>
      <c r="G165" s="9">
        <v>86493.8</v>
      </c>
      <c r="H165"/>
    </row>
    <row r="166" spans="1:8" x14ac:dyDescent="0.25">
      <c r="A166" s="1" t="s">
        <v>194</v>
      </c>
      <c r="B166" s="6">
        <v>3362</v>
      </c>
      <c r="C166" s="1" t="s">
        <v>72</v>
      </c>
      <c r="D166" s="1" t="s">
        <v>190</v>
      </c>
      <c r="E166" s="9">
        <v>12.698771475999999</v>
      </c>
      <c r="F166" s="9">
        <v>9.8622843545999999</v>
      </c>
      <c r="G166" s="9">
        <v>33157</v>
      </c>
      <c r="H166"/>
    </row>
    <row r="167" spans="1:8" x14ac:dyDescent="0.25">
      <c r="A167" s="1" t="s">
        <v>195</v>
      </c>
      <c r="B167" s="6">
        <v>6554.2</v>
      </c>
      <c r="C167" s="1" t="s">
        <v>45</v>
      </c>
      <c r="D167" s="1" t="s">
        <v>190</v>
      </c>
      <c r="E167" s="9">
        <v>17.220717048000001</v>
      </c>
      <c r="F167" s="9">
        <v>20.233895823000001</v>
      </c>
      <c r="G167" s="9">
        <v>132617</v>
      </c>
      <c r="H167"/>
    </row>
    <row r="168" spans="1:8" x14ac:dyDescent="0.25">
      <c r="A168" s="1" t="s">
        <v>4620</v>
      </c>
      <c r="B168" s="6">
        <v>1</v>
      </c>
      <c r="C168" s="1" t="s">
        <v>21</v>
      </c>
      <c r="D168" s="1" t="s">
        <v>196</v>
      </c>
      <c r="E168" s="9">
        <v>6137.6942857000004</v>
      </c>
      <c r="F168" s="9">
        <v>4615.3100000000004</v>
      </c>
      <c r="G168" s="9">
        <v>4615.3100000000004</v>
      </c>
      <c r="H168"/>
    </row>
    <row r="169" spans="1:8" x14ac:dyDescent="0.25">
      <c r="A169" s="1" t="s">
        <v>4621</v>
      </c>
      <c r="B169" s="6">
        <v>3</v>
      </c>
      <c r="C169" s="1" t="s">
        <v>1</v>
      </c>
      <c r="D169" s="1" t="s">
        <v>4622</v>
      </c>
      <c r="E169" s="9">
        <v>36753.657856999998</v>
      </c>
      <c r="F169" s="9">
        <v>31833.333332999999</v>
      </c>
      <c r="G169" s="9">
        <v>95500</v>
      </c>
      <c r="H169"/>
    </row>
    <row r="170" spans="1:8" x14ac:dyDescent="0.25">
      <c r="A170" s="1" t="s">
        <v>4623</v>
      </c>
      <c r="B170" s="6">
        <v>4</v>
      </c>
      <c r="C170" s="1" t="s">
        <v>1</v>
      </c>
      <c r="D170" s="1" t="s">
        <v>4624</v>
      </c>
      <c r="E170" s="9">
        <v>194577.46619000001</v>
      </c>
      <c r="F170" s="9">
        <v>234630.9</v>
      </c>
      <c r="G170" s="9">
        <v>938523.6</v>
      </c>
      <c r="H170"/>
    </row>
    <row r="171" spans="1:8" x14ac:dyDescent="0.25">
      <c r="A171" s="1" t="s">
        <v>4625</v>
      </c>
      <c r="B171" s="6">
        <v>1</v>
      </c>
      <c r="C171" s="1" t="s">
        <v>1</v>
      </c>
      <c r="D171" s="1" t="s">
        <v>4626</v>
      </c>
      <c r="E171" s="9">
        <v>3918.875</v>
      </c>
      <c r="F171" s="9">
        <v>3250</v>
      </c>
      <c r="G171" s="9">
        <v>3250</v>
      </c>
      <c r="H171"/>
    </row>
    <row r="172" spans="1:8" x14ac:dyDescent="0.25">
      <c r="A172" s="1" t="s">
        <v>197</v>
      </c>
      <c r="B172" s="6">
        <v>1613012.3</v>
      </c>
      <c r="C172" s="1" t="s">
        <v>45</v>
      </c>
      <c r="D172" s="1" t="s">
        <v>198</v>
      </c>
      <c r="E172" s="9">
        <v>14.338937442000001</v>
      </c>
      <c r="F172" s="9">
        <v>11.205629759000001</v>
      </c>
      <c r="G172" s="9">
        <v>18074818.629999999</v>
      </c>
      <c r="H172"/>
    </row>
    <row r="173" spans="1:8" x14ac:dyDescent="0.25">
      <c r="A173" s="1" t="s">
        <v>199</v>
      </c>
      <c r="B173" s="6">
        <v>119293</v>
      </c>
      <c r="C173" s="1" t="s">
        <v>45</v>
      </c>
      <c r="D173" s="1" t="s">
        <v>200</v>
      </c>
      <c r="E173" s="9">
        <v>16.798141959999999</v>
      </c>
      <c r="F173" s="9">
        <v>11.362698147</v>
      </c>
      <c r="G173" s="9">
        <v>1355490.35</v>
      </c>
      <c r="H173"/>
    </row>
    <row r="174" spans="1:8" x14ac:dyDescent="0.25">
      <c r="A174" s="1" t="s">
        <v>201</v>
      </c>
      <c r="B174" s="6">
        <v>776684.5</v>
      </c>
      <c r="C174" s="1" t="s">
        <v>45</v>
      </c>
      <c r="D174" s="1" t="s">
        <v>202</v>
      </c>
      <c r="E174" s="9">
        <v>11.484612908000001</v>
      </c>
      <c r="F174" s="9">
        <v>8.7506137948999996</v>
      </c>
      <c r="G174" s="9">
        <v>6796466.0999999996</v>
      </c>
      <c r="H174"/>
    </row>
    <row r="175" spans="1:8" x14ac:dyDescent="0.25">
      <c r="A175" s="1" t="s">
        <v>203</v>
      </c>
      <c r="B175" s="6">
        <v>34255.449999999997</v>
      </c>
      <c r="C175" s="1" t="s">
        <v>45</v>
      </c>
      <c r="D175" s="1" t="s">
        <v>204</v>
      </c>
      <c r="E175" s="9">
        <v>34.007451420999999</v>
      </c>
      <c r="F175" s="9">
        <v>31.273780668000001</v>
      </c>
      <c r="G175" s="9">
        <v>1071297.43</v>
      </c>
      <c r="H175"/>
    </row>
    <row r="176" spans="1:8" x14ac:dyDescent="0.25">
      <c r="A176" s="1" t="s">
        <v>2416</v>
      </c>
      <c r="B176" s="6">
        <v>59</v>
      </c>
      <c r="C176" s="1" t="s">
        <v>45</v>
      </c>
      <c r="D176" s="1" t="s">
        <v>2417</v>
      </c>
      <c r="E176" s="9">
        <v>52.963999999999999</v>
      </c>
      <c r="F176" s="9">
        <v>10</v>
      </c>
      <c r="G176" s="9">
        <v>590</v>
      </c>
      <c r="H176"/>
    </row>
    <row r="177" spans="1:8" x14ac:dyDescent="0.25">
      <c r="A177" s="1" t="s">
        <v>205</v>
      </c>
      <c r="B177" s="6">
        <v>746</v>
      </c>
      <c r="C177" s="1" t="s">
        <v>45</v>
      </c>
      <c r="D177" s="1" t="s">
        <v>206</v>
      </c>
      <c r="E177" s="9">
        <v>78.412087987000007</v>
      </c>
      <c r="F177" s="9">
        <v>83.920911528000005</v>
      </c>
      <c r="G177" s="9">
        <v>62605</v>
      </c>
      <c r="H177"/>
    </row>
    <row r="178" spans="1:8" x14ac:dyDescent="0.25">
      <c r="A178" s="1" t="s">
        <v>207</v>
      </c>
      <c r="B178" s="6">
        <v>8037</v>
      </c>
      <c r="C178" s="1" t="s">
        <v>45</v>
      </c>
      <c r="D178" s="1" t="s">
        <v>208</v>
      </c>
      <c r="E178" s="9">
        <v>54.227280213</v>
      </c>
      <c r="F178" s="9">
        <v>59.491128531000001</v>
      </c>
      <c r="G178" s="9">
        <v>478130.2</v>
      </c>
      <c r="H178"/>
    </row>
    <row r="179" spans="1:8" x14ac:dyDescent="0.25">
      <c r="A179" s="1" t="s">
        <v>209</v>
      </c>
      <c r="B179" s="6">
        <v>4122</v>
      </c>
      <c r="C179" s="1" t="s">
        <v>45</v>
      </c>
      <c r="D179" s="1" t="s">
        <v>210</v>
      </c>
      <c r="E179" s="9">
        <v>50.668155982999998</v>
      </c>
      <c r="F179" s="9">
        <v>54.353954391000002</v>
      </c>
      <c r="G179" s="9">
        <v>224047</v>
      </c>
      <c r="H179"/>
    </row>
    <row r="180" spans="1:8" x14ac:dyDescent="0.25">
      <c r="A180" s="1" t="s">
        <v>211</v>
      </c>
      <c r="B180" s="6">
        <v>2743.5</v>
      </c>
      <c r="C180" s="1" t="s">
        <v>45</v>
      </c>
      <c r="D180" s="1" t="s">
        <v>212</v>
      </c>
      <c r="E180" s="9">
        <v>67.739493730000007</v>
      </c>
      <c r="F180" s="9">
        <v>66.829779478999995</v>
      </c>
      <c r="G180" s="9">
        <v>183347.5</v>
      </c>
      <c r="H180"/>
    </row>
    <row r="181" spans="1:8" x14ac:dyDescent="0.25">
      <c r="A181" s="1" t="s">
        <v>3822</v>
      </c>
      <c r="B181" s="6">
        <v>2384</v>
      </c>
      <c r="C181" s="1" t="s">
        <v>45</v>
      </c>
      <c r="D181" s="1" t="s">
        <v>3530</v>
      </c>
      <c r="E181" s="9">
        <v>63.415152427000002</v>
      </c>
      <c r="F181" s="9">
        <v>15.557046980000001</v>
      </c>
      <c r="G181" s="9">
        <v>37088</v>
      </c>
      <c r="H181"/>
    </row>
    <row r="182" spans="1:8" x14ac:dyDescent="0.25">
      <c r="A182" s="1" t="s">
        <v>3527</v>
      </c>
      <c r="B182" s="6">
        <v>6682</v>
      </c>
      <c r="C182" s="1" t="s">
        <v>45</v>
      </c>
      <c r="D182" s="1" t="s">
        <v>3528</v>
      </c>
      <c r="E182" s="9">
        <v>37.396397282000002</v>
      </c>
      <c r="F182" s="9">
        <v>41.049087100000001</v>
      </c>
      <c r="G182" s="9">
        <v>274290</v>
      </c>
      <c r="H182"/>
    </row>
    <row r="183" spans="1:8" x14ac:dyDescent="0.25">
      <c r="A183" s="1" t="s">
        <v>4627</v>
      </c>
      <c r="B183" s="6">
        <v>15</v>
      </c>
      <c r="C183" s="1" t="s">
        <v>45</v>
      </c>
      <c r="D183" s="1" t="s">
        <v>3823</v>
      </c>
      <c r="E183" s="9">
        <v>127.59166667</v>
      </c>
      <c r="F183" s="9">
        <v>200</v>
      </c>
      <c r="G183" s="9">
        <v>3000</v>
      </c>
      <c r="H183"/>
    </row>
    <row r="184" spans="1:8" x14ac:dyDescent="0.25">
      <c r="A184" s="1" t="s">
        <v>2945</v>
      </c>
      <c r="B184" s="6">
        <v>2131</v>
      </c>
      <c r="C184" s="1" t="s">
        <v>45</v>
      </c>
      <c r="D184" s="1" t="s">
        <v>213</v>
      </c>
      <c r="E184" s="9">
        <v>76.200260900999993</v>
      </c>
      <c r="F184" s="9">
        <v>73.057250116999995</v>
      </c>
      <c r="G184" s="9">
        <v>155685</v>
      </c>
      <c r="H184"/>
    </row>
    <row r="185" spans="1:8" x14ac:dyDescent="0.25">
      <c r="A185" s="1" t="s">
        <v>214</v>
      </c>
      <c r="B185" s="6">
        <v>17030.5</v>
      </c>
      <c r="C185" s="1" t="s">
        <v>45</v>
      </c>
      <c r="D185" s="1" t="s">
        <v>215</v>
      </c>
      <c r="E185" s="9">
        <v>19.490496933999999</v>
      </c>
      <c r="F185" s="9">
        <v>25.895944334999999</v>
      </c>
      <c r="G185" s="9">
        <v>441020.88</v>
      </c>
      <c r="H185"/>
    </row>
    <row r="186" spans="1:8" x14ac:dyDescent="0.25">
      <c r="A186" s="1" t="s">
        <v>4628</v>
      </c>
      <c r="B186" s="6">
        <v>25312</v>
      </c>
      <c r="C186" s="1" t="s">
        <v>45</v>
      </c>
      <c r="D186" s="1" t="s">
        <v>4629</v>
      </c>
      <c r="E186" s="9">
        <v>12.916666666999999</v>
      </c>
      <c r="F186" s="9">
        <v>7.5</v>
      </c>
      <c r="G186" s="9">
        <v>189840</v>
      </c>
      <c r="H186"/>
    </row>
    <row r="187" spans="1:8" x14ac:dyDescent="0.25">
      <c r="A187" s="1" t="s">
        <v>4630</v>
      </c>
      <c r="B187" s="6">
        <v>76</v>
      </c>
      <c r="C187" s="1" t="s">
        <v>45</v>
      </c>
      <c r="D187" s="1" t="s">
        <v>4631</v>
      </c>
      <c r="E187" s="9">
        <v>49.48</v>
      </c>
      <c r="F187" s="9">
        <v>60</v>
      </c>
      <c r="G187" s="9">
        <v>4560</v>
      </c>
      <c r="H187"/>
    </row>
    <row r="188" spans="1:8" x14ac:dyDescent="0.25">
      <c r="A188" s="1" t="s">
        <v>217</v>
      </c>
      <c r="B188" s="6">
        <v>17</v>
      </c>
      <c r="C188" s="1" t="s">
        <v>21</v>
      </c>
      <c r="D188" s="1" t="s">
        <v>218</v>
      </c>
      <c r="E188" s="9">
        <v>2088.5398700999999</v>
      </c>
      <c r="F188" s="9">
        <v>926.47058823999998</v>
      </c>
      <c r="G188" s="9">
        <v>15750</v>
      </c>
      <c r="H188"/>
    </row>
    <row r="189" spans="1:8" x14ac:dyDescent="0.25">
      <c r="A189" s="1" t="s">
        <v>219</v>
      </c>
      <c r="B189" s="6">
        <v>825</v>
      </c>
      <c r="C189" s="1" t="s">
        <v>45</v>
      </c>
      <c r="D189" s="1" t="s">
        <v>220</v>
      </c>
      <c r="E189" s="9">
        <v>131.25</v>
      </c>
      <c r="F189" s="9">
        <v>110</v>
      </c>
      <c r="G189" s="9">
        <v>90750</v>
      </c>
      <c r="H189"/>
    </row>
    <row r="190" spans="1:8" x14ac:dyDescent="0.25">
      <c r="A190" s="1" t="s">
        <v>4632</v>
      </c>
      <c r="B190" s="6">
        <v>304</v>
      </c>
      <c r="C190" s="1" t="s">
        <v>51</v>
      </c>
      <c r="D190" s="1" t="s">
        <v>220</v>
      </c>
      <c r="E190" s="9">
        <v>68.333333332999999</v>
      </c>
      <c r="F190" s="9">
        <v>60</v>
      </c>
      <c r="G190" s="9">
        <v>18240</v>
      </c>
      <c r="H190"/>
    </row>
    <row r="191" spans="1:8" x14ac:dyDescent="0.25">
      <c r="A191" s="1" t="s">
        <v>221</v>
      </c>
      <c r="B191" s="6">
        <v>250</v>
      </c>
      <c r="C191" s="1" t="s">
        <v>77</v>
      </c>
      <c r="D191" s="1" t="s">
        <v>220</v>
      </c>
      <c r="E191" s="9">
        <v>16.583333332999999</v>
      </c>
      <c r="F191" s="9">
        <v>5</v>
      </c>
      <c r="G191" s="9">
        <v>1250</v>
      </c>
      <c r="H191"/>
    </row>
    <row r="192" spans="1:8" x14ac:dyDescent="0.25">
      <c r="A192" s="1" t="s">
        <v>222</v>
      </c>
      <c r="B192" s="6">
        <v>3</v>
      </c>
      <c r="C192" s="1" t="s">
        <v>1</v>
      </c>
      <c r="D192" s="1" t="s">
        <v>220</v>
      </c>
      <c r="E192" s="9">
        <v>124646.66667000001</v>
      </c>
      <c r="F192" s="9">
        <v>67933.333333000002</v>
      </c>
      <c r="G192" s="9">
        <v>203800</v>
      </c>
      <c r="H192"/>
    </row>
    <row r="193" spans="1:8" x14ac:dyDescent="0.25">
      <c r="A193" s="1" t="s">
        <v>223</v>
      </c>
      <c r="B193" s="6">
        <v>4</v>
      </c>
      <c r="C193" s="1" t="s">
        <v>1</v>
      </c>
      <c r="D193" s="1" t="s">
        <v>224</v>
      </c>
      <c r="E193" s="9">
        <v>112044.20238</v>
      </c>
      <c r="F193" s="9">
        <v>105853.5</v>
      </c>
      <c r="G193" s="9">
        <v>423414</v>
      </c>
      <c r="H193"/>
    </row>
    <row r="194" spans="1:8" x14ac:dyDescent="0.25">
      <c r="A194" s="1" t="s">
        <v>226</v>
      </c>
      <c r="B194" s="6">
        <v>966380.6</v>
      </c>
      <c r="C194" s="1" t="s">
        <v>51</v>
      </c>
      <c r="D194" s="1" t="s">
        <v>227</v>
      </c>
      <c r="E194" s="9">
        <v>1.8504036784</v>
      </c>
      <c r="F194" s="9">
        <v>1.7180570781</v>
      </c>
      <c r="G194" s="9">
        <v>1660297.03</v>
      </c>
      <c r="H194"/>
    </row>
    <row r="195" spans="1:8" x14ac:dyDescent="0.25">
      <c r="A195" s="1" t="s">
        <v>3824</v>
      </c>
      <c r="B195" s="6">
        <v>16588</v>
      </c>
      <c r="C195" s="1" t="s">
        <v>51</v>
      </c>
      <c r="D195" s="1" t="s">
        <v>3825</v>
      </c>
      <c r="E195" s="9">
        <v>1.1666666667000001</v>
      </c>
      <c r="F195" s="9">
        <v>2</v>
      </c>
      <c r="G195" s="9">
        <v>33176</v>
      </c>
      <c r="H195"/>
    </row>
    <row r="196" spans="1:8" x14ac:dyDescent="0.25">
      <c r="A196" s="1" t="s">
        <v>228</v>
      </c>
      <c r="B196" s="6">
        <v>155485</v>
      </c>
      <c r="C196" s="1" t="s">
        <v>45</v>
      </c>
      <c r="D196" s="1" t="s">
        <v>229</v>
      </c>
      <c r="E196" s="9">
        <v>16.835101973</v>
      </c>
      <c r="F196" s="9">
        <v>12.981582467999999</v>
      </c>
      <c r="G196" s="9">
        <v>2018441.35</v>
      </c>
      <c r="H196"/>
    </row>
    <row r="197" spans="1:8" x14ac:dyDescent="0.25">
      <c r="A197" s="1" t="s">
        <v>230</v>
      </c>
      <c r="B197" s="6">
        <v>1366</v>
      </c>
      <c r="C197" s="1" t="s">
        <v>45</v>
      </c>
      <c r="D197" s="1" t="s">
        <v>231</v>
      </c>
      <c r="E197" s="9">
        <v>15.016146053</v>
      </c>
      <c r="F197" s="9">
        <v>11.740849194999999</v>
      </c>
      <c r="G197" s="9">
        <v>16038</v>
      </c>
      <c r="H197"/>
    </row>
    <row r="198" spans="1:8" x14ac:dyDescent="0.25">
      <c r="A198" s="1" t="s">
        <v>232</v>
      </c>
      <c r="B198" s="6">
        <v>40332</v>
      </c>
      <c r="C198" s="1" t="s">
        <v>45</v>
      </c>
      <c r="D198" s="1" t="s">
        <v>202</v>
      </c>
      <c r="E198" s="9">
        <v>15.366877302000001</v>
      </c>
      <c r="F198" s="9">
        <v>10.034335019</v>
      </c>
      <c r="G198" s="9">
        <v>404704.8</v>
      </c>
      <c r="H198"/>
    </row>
    <row r="199" spans="1:8" x14ac:dyDescent="0.25">
      <c r="A199" s="1" t="s">
        <v>233</v>
      </c>
      <c r="B199" s="6">
        <v>30</v>
      </c>
      <c r="C199" s="1" t="s">
        <v>45</v>
      </c>
      <c r="D199" s="1" t="s">
        <v>206</v>
      </c>
      <c r="E199" s="9">
        <v>38.486153846000001</v>
      </c>
      <c r="F199" s="9">
        <v>53.44</v>
      </c>
      <c r="G199" s="9">
        <v>1603.2</v>
      </c>
      <c r="H199"/>
    </row>
    <row r="200" spans="1:8" x14ac:dyDescent="0.25">
      <c r="A200" s="1" t="s">
        <v>4103</v>
      </c>
      <c r="B200" s="6">
        <v>2619</v>
      </c>
      <c r="C200" s="1" t="s">
        <v>45</v>
      </c>
      <c r="D200" s="1" t="s">
        <v>208</v>
      </c>
      <c r="E200" s="9">
        <v>41.613750000000003</v>
      </c>
      <c r="F200" s="9">
        <v>40</v>
      </c>
      <c r="G200" s="9">
        <v>104760</v>
      </c>
      <c r="H200"/>
    </row>
    <row r="201" spans="1:8" x14ac:dyDescent="0.25">
      <c r="A201" s="1" t="s">
        <v>234</v>
      </c>
      <c r="B201" s="6">
        <v>77787</v>
      </c>
      <c r="C201" s="1" t="s">
        <v>45</v>
      </c>
      <c r="D201" s="1" t="s">
        <v>210</v>
      </c>
      <c r="E201" s="9">
        <v>39.618948549999999</v>
      </c>
      <c r="F201" s="9">
        <v>33.151657731999997</v>
      </c>
      <c r="G201" s="9">
        <v>2578768</v>
      </c>
      <c r="H201"/>
    </row>
    <row r="202" spans="1:8" x14ac:dyDescent="0.25">
      <c r="A202" s="1" t="s">
        <v>235</v>
      </c>
      <c r="B202" s="6">
        <v>1150</v>
      </c>
      <c r="C202" s="1" t="s">
        <v>45</v>
      </c>
      <c r="D202" s="1" t="s">
        <v>236</v>
      </c>
      <c r="E202" s="9">
        <v>34.625</v>
      </c>
      <c r="F202" s="9">
        <v>33</v>
      </c>
      <c r="G202" s="9">
        <v>37950</v>
      </c>
      <c r="H202"/>
    </row>
    <row r="203" spans="1:8" x14ac:dyDescent="0.25">
      <c r="A203" s="1" t="s">
        <v>237</v>
      </c>
      <c r="B203" s="6">
        <v>35749.199999999997</v>
      </c>
      <c r="C203" s="1" t="s">
        <v>45</v>
      </c>
      <c r="D203" s="1" t="s">
        <v>212</v>
      </c>
      <c r="E203" s="9">
        <v>45.19182825</v>
      </c>
      <c r="F203" s="9">
        <v>37.275813165000002</v>
      </c>
      <c r="G203" s="9">
        <v>1332580.5</v>
      </c>
      <c r="H203"/>
    </row>
    <row r="204" spans="1:8" x14ac:dyDescent="0.25">
      <c r="A204" s="1" t="s">
        <v>4633</v>
      </c>
      <c r="B204" s="6">
        <v>170</v>
      </c>
      <c r="C204" s="1" t="s">
        <v>45</v>
      </c>
      <c r="D204" s="1" t="s">
        <v>3530</v>
      </c>
      <c r="E204" s="9">
        <v>72.25</v>
      </c>
      <c r="F204" s="9">
        <v>45</v>
      </c>
      <c r="G204" s="9">
        <v>7650</v>
      </c>
      <c r="H204"/>
    </row>
    <row r="205" spans="1:8" x14ac:dyDescent="0.25">
      <c r="A205" s="1" t="s">
        <v>3531</v>
      </c>
      <c r="B205" s="6">
        <v>3093</v>
      </c>
      <c r="C205" s="1" t="s">
        <v>45</v>
      </c>
      <c r="D205" s="1" t="s">
        <v>3528</v>
      </c>
      <c r="E205" s="9">
        <v>44.108593120999998</v>
      </c>
      <c r="F205" s="9">
        <v>59.242159715</v>
      </c>
      <c r="G205" s="9">
        <v>183236</v>
      </c>
      <c r="H205"/>
    </row>
    <row r="206" spans="1:8" x14ac:dyDescent="0.25">
      <c r="A206" s="1" t="s">
        <v>4634</v>
      </c>
      <c r="B206" s="6">
        <v>10</v>
      </c>
      <c r="C206" s="1" t="s">
        <v>45</v>
      </c>
      <c r="D206" s="1" t="s">
        <v>3529</v>
      </c>
      <c r="E206" s="9">
        <v>98.8</v>
      </c>
      <c r="F206" s="9">
        <v>102</v>
      </c>
      <c r="G206" s="9">
        <v>1020</v>
      </c>
      <c r="H206"/>
    </row>
    <row r="207" spans="1:8" x14ac:dyDescent="0.25">
      <c r="A207" s="1" t="s">
        <v>2418</v>
      </c>
      <c r="B207" s="6">
        <v>381</v>
      </c>
      <c r="C207" s="1" t="s">
        <v>45</v>
      </c>
      <c r="D207" s="1" t="s">
        <v>213</v>
      </c>
      <c r="E207" s="9">
        <v>60.75</v>
      </c>
      <c r="F207" s="9">
        <v>40</v>
      </c>
      <c r="G207" s="9">
        <v>15240</v>
      </c>
      <c r="H207"/>
    </row>
    <row r="208" spans="1:8" x14ac:dyDescent="0.25">
      <c r="A208" s="1" t="s">
        <v>238</v>
      </c>
      <c r="B208" s="6">
        <v>732.79</v>
      </c>
      <c r="C208" s="1" t="s">
        <v>216</v>
      </c>
      <c r="D208" s="1" t="s">
        <v>239</v>
      </c>
      <c r="E208" s="9">
        <v>216.47951867</v>
      </c>
      <c r="F208" s="9">
        <v>190.73686867999999</v>
      </c>
      <c r="G208" s="9">
        <v>139770.07</v>
      </c>
      <c r="H208"/>
    </row>
    <row r="209" spans="1:8" x14ac:dyDescent="0.25">
      <c r="A209" s="1" t="s">
        <v>3397</v>
      </c>
      <c r="B209" s="6">
        <v>14</v>
      </c>
      <c r="C209" s="1" t="s">
        <v>216</v>
      </c>
      <c r="D209" s="1" t="s">
        <v>3398</v>
      </c>
      <c r="E209" s="9">
        <v>135.42857143000001</v>
      </c>
      <c r="F209" s="9">
        <v>110.71428571</v>
      </c>
      <c r="G209" s="9">
        <v>1550</v>
      </c>
      <c r="H209"/>
    </row>
    <row r="210" spans="1:8" x14ac:dyDescent="0.25">
      <c r="A210" s="1" t="s">
        <v>240</v>
      </c>
      <c r="B210" s="6">
        <v>236788</v>
      </c>
      <c r="C210" s="1" t="s">
        <v>51</v>
      </c>
      <c r="D210" s="1" t="s">
        <v>241</v>
      </c>
      <c r="E210" s="9">
        <v>1.4945361700999999</v>
      </c>
      <c r="F210" s="9">
        <v>1.2651217545</v>
      </c>
      <c r="G210" s="9">
        <v>299565.65000000002</v>
      </c>
      <c r="H210"/>
    </row>
    <row r="211" spans="1:8" x14ac:dyDescent="0.25">
      <c r="A211" s="1" t="s">
        <v>242</v>
      </c>
      <c r="B211" s="6">
        <v>2256</v>
      </c>
      <c r="C211" s="1" t="s">
        <v>51</v>
      </c>
      <c r="D211" s="1" t="s">
        <v>243</v>
      </c>
      <c r="E211" s="9">
        <v>3.8051202083</v>
      </c>
      <c r="F211" s="9">
        <v>2.3308953900999998</v>
      </c>
      <c r="G211" s="9">
        <v>5258.5</v>
      </c>
      <c r="H211"/>
    </row>
    <row r="212" spans="1:8" x14ac:dyDescent="0.25">
      <c r="A212" s="1" t="s">
        <v>2513</v>
      </c>
      <c r="B212" s="6">
        <v>46882</v>
      </c>
      <c r="C212" s="1" t="s">
        <v>51</v>
      </c>
      <c r="D212" s="1" t="s">
        <v>2514</v>
      </c>
      <c r="E212" s="9">
        <v>2.8729704726</v>
      </c>
      <c r="F212" s="9">
        <v>1.2698583677999999</v>
      </c>
      <c r="G212" s="9">
        <v>59533.5</v>
      </c>
      <c r="H212"/>
    </row>
    <row r="213" spans="1:8" x14ac:dyDescent="0.25">
      <c r="A213" s="1" t="s">
        <v>4104</v>
      </c>
      <c r="B213" s="6">
        <v>47085</v>
      </c>
      <c r="C213" s="1" t="s">
        <v>51</v>
      </c>
      <c r="D213" s="1" t="s">
        <v>4105</v>
      </c>
      <c r="E213" s="9">
        <v>1.9817429627000001</v>
      </c>
      <c r="F213" s="9">
        <v>1.7458853137999999</v>
      </c>
      <c r="G213" s="9">
        <v>82205.009999999995</v>
      </c>
      <c r="H213"/>
    </row>
    <row r="214" spans="1:8" x14ac:dyDescent="0.25">
      <c r="A214" s="1" t="s">
        <v>4635</v>
      </c>
      <c r="B214" s="6">
        <v>8708</v>
      </c>
      <c r="C214" s="1" t="s">
        <v>51</v>
      </c>
      <c r="D214" s="1" t="s">
        <v>4636</v>
      </c>
      <c r="E214" s="9">
        <v>2.7473389356000002</v>
      </c>
      <c r="F214" s="9">
        <v>1.8437299035000001</v>
      </c>
      <c r="G214" s="9">
        <v>16055.2</v>
      </c>
      <c r="H214"/>
    </row>
    <row r="215" spans="1:8" x14ac:dyDescent="0.25">
      <c r="A215" s="1" t="s">
        <v>4637</v>
      </c>
      <c r="B215" s="6">
        <v>6218</v>
      </c>
      <c r="C215" s="1" t="s">
        <v>45</v>
      </c>
      <c r="D215" s="1" t="s">
        <v>4638</v>
      </c>
      <c r="E215" s="9">
        <v>14.658333333</v>
      </c>
      <c r="F215" s="9">
        <v>9</v>
      </c>
      <c r="G215" s="9">
        <v>55962</v>
      </c>
      <c r="H215"/>
    </row>
    <row r="216" spans="1:8" x14ac:dyDescent="0.25">
      <c r="A216" s="1" t="s">
        <v>4639</v>
      </c>
      <c r="B216" s="6">
        <v>483</v>
      </c>
      <c r="C216" s="1" t="s">
        <v>244</v>
      </c>
      <c r="D216" s="1" t="s">
        <v>245</v>
      </c>
      <c r="E216" s="9">
        <v>172.49</v>
      </c>
      <c r="F216" s="9">
        <v>161</v>
      </c>
      <c r="G216" s="9">
        <v>77763</v>
      </c>
      <c r="H216"/>
    </row>
    <row r="217" spans="1:8" x14ac:dyDescent="0.25">
      <c r="A217" s="1" t="s">
        <v>4640</v>
      </c>
      <c r="B217" s="6">
        <v>50884</v>
      </c>
      <c r="C217" s="1" t="s">
        <v>51</v>
      </c>
      <c r="D217" s="1" t="s">
        <v>4641</v>
      </c>
      <c r="E217" s="9">
        <v>4.05</v>
      </c>
      <c r="F217" s="9">
        <v>4.0999999999999996</v>
      </c>
      <c r="G217" s="9">
        <v>208624.4</v>
      </c>
      <c r="H217"/>
    </row>
    <row r="218" spans="1:8" x14ac:dyDescent="0.25">
      <c r="A218" s="1" t="s">
        <v>4642</v>
      </c>
      <c r="B218" s="6">
        <v>1612</v>
      </c>
      <c r="C218" s="1" t="s">
        <v>244</v>
      </c>
      <c r="D218" s="1" t="s">
        <v>245</v>
      </c>
      <c r="E218" s="9">
        <v>143</v>
      </c>
      <c r="F218" s="9">
        <v>136</v>
      </c>
      <c r="G218" s="9">
        <v>219232</v>
      </c>
      <c r="H218"/>
    </row>
    <row r="219" spans="1:8" x14ac:dyDescent="0.25">
      <c r="A219" s="1" t="s">
        <v>246</v>
      </c>
      <c r="B219" s="6">
        <v>20432</v>
      </c>
      <c r="C219" s="1" t="s">
        <v>244</v>
      </c>
      <c r="D219" s="1" t="s">
        <v>247</v>
      </c>
      <c r="E219" s="9">
        <v>147.87335687999999</v>
      </c>
      <c r="F219" s="9">
        <v>143.45837607999999</v>
      </c>
      <c r="G219" s="9">
        <v>2931141.54</v>
      </c>
      <c r="H219"/>
    </row>
    <row r="220" spans="1:8" x14ac:dyDescent="0.25">
      <c r="A220" s="1" t="s">
        <v>248</v>
      </c>
      <c r="B220" s="6">
        <v>755279</v>
      </c>
      <c r="C220" s="1" t="s">
        <v>51</v>
      </c>
      <c r="D220" s="1" t="s">
        <v>249</v>
      </c>
      <c r="E220" s="9">
        <v>0.85015451529999997</v>
      </c>
      <c r="F220" s="9">
        <v>0.8297341909</v>
      </c>
      <c r="G220" s="9">
        <v>626680.81000000006</v>
      </c>
      <c r="H220"/>
    </row>
    <row r="221" spans="1:8" x14ac:dyDescent="0.25">
      <c r="A221" s="1" t="s">
        <v>4643</v>
      </c>
      <c r="B221" s="6">
        <v>28997</v>
      </c>
      <c r="C221" s="1" t="s">
        <v>51</v>
      </c>
      <c r="D221" s="1" t="s">
        <v>4644</v>
      </c>
      <c r="E221" s="9">
        <v>1.25</v>
      </c>
      <c r="F221" s="9">
        <v>1.25</v>
      </c>
      <c r="G221" s="9">
        <v>36246.25</v>
      </c>
      <c r="H221"/>
    </row>
    <row r="222" spans="1:8" x14ac:dyDescent="0.25">
      <c r="A222" s="1" t="s">
        <v>3532</v>
      </c>
      <c r="B222" s="6">
        <v>696713</v>
      </c>
      <c r="C222" s="1" t="s">
        <v>51</v>
      </c>
      <c r="D222" s="1" t="s">
        <v>3533</v>
      </c>
      <c r="E222" s="9">
        <v>3.1426235665000002</v>
      </c>
      <c r="F222" s="9">
        <v>2.6289868424999998</v>
      </c>
      <c r="G222" s="9">
        <v>1831649.31</v>
      </c>
      <c r="H222"/>
    </row>
    <row r="223" spans="1:8" x14ac:dyDescent="0.25">
      <c r="A223" s="1" t="s">
        <v>2419</v>
      </c>
      <c r="B223" s="6">
        <v>84788</v>
      </c>
      <c r="C223" s="1" t="s">
        <v>51</v>
      </c>
      <c r="D223" s="1" t="s">
        <v>2420</v>
      </c>
      <c r="E223" s="9">
        <v>4.3636063144000001</v>
      </c>
      <c r="F223" s="9">
        <v>4.2159763174</v>
      </c>
      <c r="G223" s="9">
        <v>357464.2</v>
      </c>
      <c r="H223"/>
    </row>
    <row r="224" spans="1:8" x14ac:dyDescent="0.25">
      <c r="A224" s="1" t="s">
        <v>3534</v>
      </c>
      <c r="B224" s="6">
        <v>30</v>
      </c>
      <c r="C224" s="1" t="s">
        <v>216</v>
      </c>
      <c r="D224" s="1" t="s">
        <v>3535</v>
      </c>
      <c r="E224" s="9">
        <v>232.17924528</v>
      </c>
      <c r="F224" s="9">
        <v>137.5</v>
      </c>
      <c r="G224" s="9">
        <v>4125</v>
      </c>
      <c r="H224"/>
    </row>
    <row r="225" spans="1:8" x14ac:dyDescent="0.25">
      <c r="A225" s="1" t="s">
        <v>250</v>
      </c>
      <c r="B225" s="6">
        <v>7</v>
      </c>
      <c r="C225" s="1" t="s">
        <v>1</v>
      </c>
      <c r="D225" s="1" t="s">
        <v>251</v>
      </c>
      <c r="E225" s="9">
        <v>15186.621212</v>
      </c>
      <c r="F225" s="9">
        <v>14608.28</v>
      </c>
      <c r="G225" s="9">
        <v>102257.96</v>
      </c>
      <c r="H225"/>
    </row>
    <row r="226" spans="1:8" x14ac:dyDescent="0.25">
      <c r="A226" s="1" t="s">
        <v>4645</v>
      </c>
      <c r="B226" s="6">
        <v>1</v>
      </c>
      <c r="C226" s="1" t="s">
        <v>1</v>
      </c>
      <c r="D226" s="1" t="s">
        <v>4646</v>
      </c>
      <c r="E226" s="9">
        <v>46400</v>
      </c>
      <c r="F226" s="9">
        <v>44000</v>
      </c>
      <c r="G226" s="9">
        <v>44000</v>
      </c>
      <c r="H226"/>
    </row>
    <row r="227" spans="1:8" x14ac:dyDescent="0.25">
      <c r="A227" s="1" t="s">
        <v>4106</v>
      </c>
      <c r="B227" s="6">
        <v>3</v>
      </c>
      <c r="C227" s="1" t="s">
        <v>1</v>
      </c>
      <c r="D227" s="1" t="s">
        <v>4107</v>
      </c>
      <c r="E227" s="9">
        <v>37347.064286000001</v>
      </c>
      <c r="F227" s="9">
        <v>29091.666667000001</v>
      </c>
      <c r="G227" s="9">
        <v>87275</v>
      </c>
      <c r="H227"/>
    </row>
    <row r="228" spans="1:8" x14ac:dyDescent="0.25">
      <c r="A228" s="1" t="s">
        <v>4108</v>
      </c>
      <c r="B228" s="6">
        <v>3</v>
      </c>
      <c r="C228" s="1" t="s">
        <v>1</v>
      </c>
      <c r="D228" s="1" t="s">
        <v>4109</v>
      </c>
      <c r="E228" s="9">
        <v>8480.65</v>
      </c>
      <c r="F228" s="9">
        <v>3166.6666667</v>
      </c>
      <c r="G228" s="9">
        <v>9500</v>
      </c>
      <c r="H228"/>
    </row>
    <row r="229" spans="1:8" x14ac:dyDescent="0.25">
      <c r="A229" s="1" t="s">
        <v>4110</v>
      </c>
      <c r="B229" s="6">
        <v>3</v>
      </c>
      <c r="C229" s="1" t="s">
        <v>1</v>
      </c>
      <c r="D229" s="1" t="s">
        <v>4111</v>
      </c>
      <c r="E229" s="9">
        <v>4414.8999999999996</v>
      </c>
      <c r="F229" s="9">
        <v>2508.3333333</v>
      </c>
      <c r="G229" s="9">
        <v>7525</v>
      </c>
      <c r="H229"/>
    </row>
    <row r="230" spans="1:8" x14ac:dyDescent="0.25">
      <c r="A230" s="1" t="s">
        <v>4112</v>
      </c>
      <c r="B230" s="6">
        <v>3</v>
      </c>
      <c r="C230" s="1" t="s">
        <v>1</v>
      </c>
      <c r="D230" s="1" t="s">
        <v>4113</v>
      </c>
      <c r="E230" s="9">
        <v>5086.3285714000003</v>
      </c>
      <c r="F230" s="9">
        <v>6041.6666667</v>
      </c>
      <c r="G230" s="9">
        <v>18125</v>
      </c>
      <c r="H230"/>
    </row>
    <row r="231" spans="1:8" x14ac:dyDescent="0.25">
      <c r="A231" s="1" t="s">
        <v>3536</v>
      </c>
      <c r="B231" s="6">
        <v>2</v>
      </c>
      <c r="C231" s="1" t="s">
        <v>1</v>
      </c>
      <c r="D231" s="1" t="s">
        <v>3537</v>
      </c>
      <c r="E231" s="9">
        <v>37476.666666999998</v>
      </c>
      <c r="F231" s="9">
        <v>25680</v>
      </c>
      <c r="G231" s="9">
        <v>51360</v>
      </c>
      <c r="H231"/>
    </row>
    <row r="232" spans="1:8" x14ac:dyDescent="0.25">
      <c r="A232" s="1" t="s">
        <v>4114</v>
      </c>
      <c r="B232" s="6">
        <v>12255</v>
      </c>
      <c r="C232" s="1" t="s">
        <v>51</v>
      </c>
      <c r="D232" s="1" t="s">
        <v>4115</v>
      </c>
      <c r="E232" s="9">
        <v>18.517499999999998</v>
      </c>
      <c r="F232" s="9">
        <v>15</v>
      </c>
      <c r="G232" s="9">
        <v>183825</v>
      </c>
      <c r="H232"/>
    </row>
    <row r="233" spans="1:8" x14ac:dyDescent="0.25">
      <c r="A233" s="1" t="s">
        <v>4116</v>
      </c>
      <c r="B233" s="6">
        <v>2</v>
      </c>
      <c r="C233" s="1" t="s">
        <v>1</v>
      </c>
      <c r="D233" s="1" t="s">
        <v>4117</v>
      </c>
      <c r="E233" s="9">
        <v>17135.942856999998</v>
      </c>
      <c r="F233" s="9">
        <v>4550</v>
      </c>
      <c r="G233" s="9">
        <v>9100</v>
      </c>
      <c r="H233"/>
    </row>
    <row r="234" spans="1:8" x14ac:dyDescent="0.25">
      <c r="A234" s="1" t="s">
        <v>252</v>
      </c>
      <c r="B234" s="6">
        <v>3640</v>
      </c>
      <c r="C234" s="1" t="s">
        <v>77</v>
      </c>
      <c r="D234" s="1" t="s">
        <v>253</v>
      </c>
      <c r="E234" s="9">
        <v>10.224417337</v>
      </c>
      <c r="F234" s="9">
        <v>9.8705494505000004</v>
      </c>
      <c r="G234" s="9">
        <v>35928.800000000003</v>
      </c>
      <c r="H234"/>
    </row>
    <row r="235" spans="1:8" x14ac:dyDescent="0.25">
      <c r="A235" s="1" t="s">
        <v>4118</v>
      </c>
      <c r="B235" s="6">
        <v>9083</v>
      </c>
      <c r="C235" s="1" t="s">
        <v>77</v>
      </c>
      <c r="D235" s="1" t="s">
        <v>4119</v>
      </c>
      <c r="E235" s="9">
        <v>4.3931162240999999</v>
      </c>
      <c r="F235" s="9">
        <v>5.1816580424999996</v>
      </c>
      <c r="G235" s="9">
        <v>47065</v>
      </c>
      <c r="H235"/>
    </row>
    <row r="236" spans="1:8" x14ac:dyDescent="0.25">
      <c r="A236" s="1" t="s">
        <v>254</v>
      </c>
      <c r="B236" s="6">
        <v>1448.34</v>
      </c>
      <c r="C236" s="1" t="s">
        <v>255</v>
      </c>
      <c r="D236" s="1" t="s">
        <v>256</v>
      </c>
      <c r="E236" s="9">
        <v>59.891604082999997</v>
      </c>
      <c r="F236" s="9">
        <v>47.412140796000003</v>
      </c>
      <c r="G236" s="9">
        <v>68668.899999999994</v>
      </c>
      <c r="H236"/>
    </row>
    <row r="237" spans="1:8" x14ac:dyDescent="0.25">
      <c r="A237" s="1" t="s">
        <v>257</v>
      </c>
      <c r="B237" s="6">
        <v>975.93</v>
      </c>
      <c r="C237" s="1" t="s">
        <v>255</v>
      </c>
      <c r="D237" s="1" t="s">
        <v>258</v>
      </c>
      <c r="E237" s="9">
        <v>99.056939549000006</v>
      </c>
      <c r="F237" s="9">
        <v>109.04548482</v>
      </c>
      <c r="G237" s="9">
        <v>106420.76</v>
      </c>
      <c r="H237"/>
    </row>
    <row r="238" spans="1:8" x14ac:dyDescent="0.25">
      <c r="A238" s="1" t="s">
        <v>259</v>
      </c>
      <c r="B238" s="6">
        <v>14.12</v>
      </c>
      <c r="C238" s="1" t="s">
        <v>260</v>
      </c>
      <c r="D238" s="1" t="s">
        <v>256</v>
      </c>
      <c r="E238" s="9">
        <v>2784.0801540000002</v>
      </c>
      <c r="F238" s="9">
        <v>1717.177762</v>
      </c>
      <c r="G238" s="9">
        <v>24246.55</v>
      </c>
      <c r="H238"/>
    </row>
    <row r="239" spans="1:8" x14ac:dyDescent="0.25">
      <c r="A239" s="1" t="s">
        <v>2946</v>
      </c>
      <c r="B239" s="6">
        <v>0.2</v>
      </c>
      <c r="C239" s="1" t="s">
        <v>260</v>
      </c>
      <c r="D239" s="1" t="s">
        <v>258</v>
      </c>
      <c r="E239" s="9">
        <v>19205.333332999999</v>
      </c>
      <c r="F239" s="9">
        <v>6000</v>
      </c>
      <c r="G239" s="9">
        <v>1200</v>
      </c>
      <c r="H239"/>
    </row>
    <row r="240" spans="1:8" x14ac:dyDescent="0.25">
      <c r="A240" s="1" t="s">
        <v>261</v>
      </c>
      <c r="B240" s="6">
        <v>7099.34</v>
      </c>
      <c r="C240" s="1" t="s">
        <v>255</v>
      </c>
      <c r="D240" s="1" t="s">
        <v>262</v>
      </c>
      <c r="E240" s="9">
        <v>40.406257154999999</v>
      </c>
      <c r="F240" s="9">
        <v>44.595272237000003</v>
      </c>
      <c r="G240" s="9">
        <v>316597</v>
      </c>
      <c r="H240"/>
    </row>
    <row r="241" spans="1:8" x14ac:dyDescent="0.25">
      <c r="A241" s="1" t="s">
        <v>263</v>
      </c>
      <c r="B241" s="6">
        <v>2471.6</v>
      </c>
      <c r="C241" s="1" t="s">
        <v>255</v>
      </c>
      <c r="D241" s="1" t="s">
        <v>264</v>
      </c>
      <c r="E241" s="9">
        <v>50.930530734999998</v>
      </c>
      <c r="F241" s="9">
        <v>36.807735880000003</v>
      </c>
      <c r="G241" s="9">
        <v>90974</v>
      </c>
      <c r="H241"/>
    </row>
    <row r="242" spans="1:8" x14ac:dyDescent="0.25">
      <c r="A242" s="1" t="s">
        <v>265</v>
      </c>
      <c r="B242" s="6">
        <v>687.66</v>
      </c>
      <c r="C242" s="1" t="s">
        <v>260</v>
      </c>
      <c r="D242" s="1" t="s">
        <v>262</v>
      </c>
      <c r="E242" s="9">
        <v>1422.5670533</v>
      </c>
      <c r="F242" s="9">
        <v>1294.8350201999999</v>
      </c>
      <c r="G242" s="9">
        <v>890406.25</v>
      </c>
      <c r="H242"/>
    </row>
    <row r="243" spans="1:8" x14ac:dyDescent="0.25">
      <c r="A243" s="1" t="s">
        <v>266</v>
      </c>
      <c r="B243" s="6">
        <v>15.67</v>
      </c>
      <c r="C243" s="1" t="s">
        <v>260</v>
      </c>
      <c r="D243" s="1" t="s">
        <v>264</v>
      </c>
      <c r="E243" s="9">
        <v>2175.3098666999999</v>
      </c>
      <c r="F243" s="9">
        <v>1296.027441</v>
      </c>
      <c r="G243" s="9">
        <v>20308.75</v>
      </c>
      <c r="H243"/>
    </row>
    <row r="244" spans="1:8" x14ac:dyDescent="0.25">
      <c r="A244" s="1" t="s">
        <v>267</v>
      </c>
      <c r="B244" s="6">
        <v>3880</v>
      </c>
      <c r="C244" s="1" t="s">
        <v>45</v>
      </c>
      <c r="D244" s="1" t="s">
        <v>215</v>
      </c>
      <c r="E244" s="9">
        <v>37.113872975</v>
      </c>
      <c r="F244" s="9">
        <v>33.519546392000002</v>
      </c>
      <c r="G244" s="9">
        <v>130055.84</v>
      </c>
      <c r="H244"/>
    </row>
    <row r="245" spans="1:8" x14ac:dyDescent="0.25">
      <c r="A245" s="1" t="s">
        <v>3222</v>
      </c>
      <c r="B245" s="6">
        <v>4921.8999999999996</v>
      </c>
      <c r="C245" s="1" t="s">
        <v>255</v>
      </c>
      <c r="D245" s="1" t="s">
        <v>2421</v>
      </c>
      <c r="E245" s="9">
        <v>23.040456808999998</v>
      </c>
      <c r="F245" s="9">
        <v>23.628300047</v>
      </c>
      <c r="G245" s="9">
        <v>116296.13</v>
      </c>
      <c r="H245"/>
    </row>
    <row r="246" spans="1:8" x14ac:dyDescent="0.25">
      <c r="A246" s="1" t="s">
        <v>268</v>
      </c>
      <c r="B246" s="6">
        <v>15.8</v>
      </c>
      <c r="C246" s="1" t="s">
        <v>255</v>
      </c>
      <c r="D246" s="1" t="s">
        <v>269</v>
      </c>
      <c r="E246" s="9">
        <v>605.56350877</v>
      </c>
      <c r="F246" s="9">
        <v>394.52658228000001</v>
      </c>
      <c r="G246" s="9">
        <v>6233.52</v>
      </c>
      <c r="H246"/>
    </row>
    <row r="247" spans="1:8" x14ac:dyDescent="0.25">
      <c r="A247" s="1" t="s">
        <v>2422</v>
      </c>
      <c r="B247" s="6">
        <v>390.22</v>
      </c>
      <c r="C247" s="1" t="s">
        <v>260</v>
      </c>
      <c r="D247" s="1" t="s">
        <v>2421</v>
      </c>
      <c r="E247" s="9">
        <v>946.18035067999995</v>
      </c>
      <c r="F247" s="9">
        <v>744.31979395999997</v>
      </c>
      <c r="G247" s="9">
        <v>290448.46999999997</v>
      </c>
      <c r="H247"/>
    </row>
    <row r="248" spans="1:8" x14ac:dyDescent="0.25">
      <c r="A248" s="1" t="s">
        <v>2423</v>
      </c>
      <c r="B248" s="6">
        <v>355.77</v>
      </c>
      <c r="C248" s="1" t="s">
        <v>260</v>
      </c>
      <c r="D248" s="1" t="s">
        <v>269</v>
      </c>
      <c r="E248" s="9">
        <v>1077.2018396999999</v>
      </c>
      <c r="F248" s="9">
        <v>913.19476066000004</v>
      </c>
      <c r="G248" s="9">
        <v>324887.3</v>
      </c>
      <c r="H248"/>
    </row>
    <row r="249" spans="1:8" x14ac:dyDescent="0.25">
      <c r="A249" s="1" t="s">
        <v>270</v>
      </c>
      <c r="B249" s="6">
        <v>124</v>
      </c>
      <c r="C249" s="1" t="s">
        <v>21</v>
      </c>
      <c r="D249" s="1" t="s">
        <v>271</v>
      </c>
      <c r="E249" s="9">
        <v>119.89719626</v>
      </c>
      <c r="F249" s="9">
        <v>99.838709676999997</v>
      </c>
      <c r="G249" s="9">
        <v>12380</v>
      </c>
      <c r="H249"/>
    </row>
    <row r="250" spans="1:8" x14ac:dyDescent="0.25">
      <c r="A250" s="1" t="s">
        <v>3826</v>
      </c>
      <c r="B250" s="6">
        <v>695</v>
      </c>
      <c r="C250" s="1" t="s">
        <v>51</v>
      </c>
      <c r="D250" s="1" t="s">
        <v>3827</v>
      </c>
      <c r="E250" s="9">
        <v>4.5</v>
      </c>
      <c r="F250" s="9">
        <v>6</v>
      </c>
      <c r="G250" s="9">
        <v>4170</v>
      </c>
      <c r="H250"/>
    </row>
    <row r="251" spans="1:8" x14ac:dyDescent="0.25">
      <c r="A251" s="1" t="s">
        <v>272</v>
      </c>
      <c r="B251" s="6">
        <v>115603.5</v>
      </c>
      <c r="C251" s="1" t="s">
        <v>51</v>
      </c>
      <c r="D251" s="1" t="s">
        <v>273</v>
      </c>
      <c r="E251" s="9">
        <v>32.301498172999999</v>
      </c>
      <c r="F251" s="9">
        <v>29.775357147000001</v>
      </c>
      <c r="G251" s="9">
        <v>3442135.5</v>
      </c>
      <c r="H251"/>
    </row>
    <row r="252" spans="1:8" x14ac:dyDescent="0.25">
      <c r="A252" s="1" t="s">
        <v>274</v>
      </c>
      <c r="B252" s="6">
        <v>44641</v>
      </c>
      <c r="C252" s="1" t="s">
        <v>51</v>
      </c>
      <c r="D252" s="1" t="s">
        <v>275</v>
      </c>
      <c r="E252" s="9">
        <v>32.077883892000003</v>
      </c>
      <c r="F252" s="9">
        <v>26.929134651999998</v>
      </c>
      <c r="G252" s="9">
        <v>1202143.5</v>
      </c>
      <c r="H252"/>
    </row>
    <row r="253" spans="1:8" x14ac:dyDescent="0.25">
      <c r="A253" s="1" t="s">
        <v>2617</v>
      </c>
      <c r="B253" s="6">
        <v>484</v>
      </c>
      <c r="C253" s="1" t="s">
        <v>45</v>
      </c>
      <c r="D253" s="1" t="s">
        <v>273</v>
      </c>
      <c r="E253" s="9">
        <v>381.84032808000001</v>
      </c>
      <c r="F253" s="9">
        <v>375.92975207000001</v>
      </c>
      <c r="G253" s="9">
        <v>181950</v>
      </c>
      <c r="H253"/>
    </row>
    <row r="254" spans="1:8" x14ac:dyDescent="0.25">
      <c r="A254" s="1" t="s">
        <v>3538</v>
      </c>
      <c r="B254" s="6">
        <v>9657</v>
      </c>
      <c r="C254" s="1" t="s">
        <v>51</v>
      </c>
      <c r="D254" s="1" t="s">
        <v>3400</v>
      </c>
      <c r="E254" s="9">
        <v>40.507007094999999</v>
      </c>
      <c r="F254" s="9">
        <v>44.037071554000001</v>
      </c>
      <c r="G254" s="9">
        <v>425266</v>
      </c>
      <c r="H254"/>
    </row>
    <row r="255" spans="1:8" x14ac:dyDescent="0.25">
      <c r="A255" s="1" t="s">
        <v>3539</v>
      </c>
      <c r="B255" s="6">
        <v>38170</v>
      </c>
      <c r="C255" s="1" t="s">
        <v>51</v>
      </c>
      <c r="D255" s="1" t="s">
        <v>3402</v>
      </c>
      <c r="E255" s="9">
        <v>62.802178132000002</v>
      </c>
      <c r="F255" s="9">
        <v>55.805171600999998</v>
      </c>
      <c r="G255" s="9">
        <v>2130083.4</v>
      </c>
      <c r="H255"/>
    </row>
    <row r="256" spans="1:8" x14ac:dyDescent="0.25">
      <c r="A256" s="1" t="s">
        <v>3399</v>
      </c>
      <c r="B256" s="6">
        <v>4415</v>
      </c>
      <c r="C256" s="1" t="s">
        <v>45</v>
      </c>
      <c r="D256" s="1" t="s">
        <v>3400</v>
      </c>
      <c r="E256" s="9">
        <v>231.43157495</v>
      </c>
      <c r="F256" s="9">
        <v>209.79954925999999</v>
      </c>
      <c r="G256" s="9">
        <v>926265.01</v>
      </c>
      <c r="H256"/>
    </row>
    <row r="257" spans="1:8" x14ac:dyDescent="0.25">
      <c r="A257" s="1" t="s">
        <v>3401</v>
      </c>
      <c r="B257" s="6">
        <v>1497</v>
      </c>
      <c r="C257" s="1" t="s">
        <v>45</v>
      </c>
      <c r="D257" s="1" t="s">
        <v>3402</v>
      </c>
      <c r="E257" s="9">
        <v>390.10169006000001</v>
      </c>
      <c r="F257" s="9">
        <v>294.55911823999998</v>
      </c>
      <c r="G257" s="9">
        <v>440955</v>
      </c>
      <c r="H257"/>
    </row>
    <row r="258" spans="1:8" x14ac:dyDescent="0.25">
      <c r="A258" s="1" t="s">
        <v>3403</v>
      </c>
      <c r="B258" s="6">
        <v>1732</v>
      </c>
      <c r="C258" s="1" t="s">
        <v>51</v>
      </c>
      <c r="D258" s="1" t="s">
        <v>3404</v>
      </c>
      <c r="E258" s="9">
        <v>77.929290894000005</v>
      </c>
      <c r="F258" s="9">
        <v>72.844110854999997</v>
      </c>
      <c r="G258" s="9">
        <v>126166</v>
      </c>
      <c r="H258"/>
    </row>
    <row r="259" spans="1:8" x14ac:dyDescent="0.25">
      <c r="A259" s="1" t="s">
        <v>3405</v>
      </c>
      <c r="B259" s="6">
        <v>124462</v>
      </c>
      <c r="C259" s="1" t="s">
        <v>51</v>
      </c>
      <c r="D259" s="1" t="s">
        <v>3406</v>
      </c>
      <c r="E259" s="9">
        <v>35.640471918000003</v>
      </c>
      <c r="F259" s="9">
        <v>27.908464833</v>
      </c>
      <c r="G259" s="9">
        <v>3473543.35</v>
      </c>
      <c r="H259"/>
    </row>
    <row r="260" spans="1:8" x14ac:dyDescent="0.25">
      <c r="A260" s="1" t="s">
        <v>3407</v>
      </c>
      <c r="B260" s="6">
        <v>16711</v>
      </c>
      <c r="C260" s="1" t="s">
        <v>45</v>
      </c>
      <c r="D260" s="1" t="s">
        <v>3404</v>
      </c>
      <c r="E260" s="9">
        <v>231.10081812000001</v>
      </c>
      <c r="F260" s="9">
        <v>213.906768</v>
      </c>
      <c r="G260" s="9">
        <v>3574596</v>
      </c>
      <c r="H260"/>
    </row>
    <row r="261" spans="1:8" x14ac:dyDescent="0.25">
      <c r="A261" s="1" t="s">
        <v>3828</v>
      </c>
      <c r="B261" s="6">
        <v>3190</v>
      </c>
      <c r="C261" s="1" t="s">
        <v>45</v>
      </c>
      <c r="D261" s="1" t="s">
        <v>3406</v>
      </c>
      <c r="E261" s="9">
        <v>292.16300940000002</v>
      </c>
      <c r="F261" s="9">
        <v>227.50470218999999</v>
      </c>
      <c r="G261" s="9">
        <v>725740</v>
      </c>
      <c r="H261"/>
    </row>
    <row r="262" spans="1:8" x14ac:dyDescent="0.25">
      <c r="A262" s="1" t="s">
        <v>4647</v>
      </c>
      <c r="B262" s="6">
        <v>2760</v>
      </c>
      <c r="C262" s="1" t="s">
        <v>51</v>
      </c>
      <c r="D262" s="1" t="s">
        <v>4648</v>
      </c>
      <c r="E262" s="9">
        <v>122.49159664</v>
      </c>
      <c r="F262" s="9">
        <v>147.50724638</v>
      </c>
      <c r="G262" s="9">
        <v>407120</v>
      </c>
      <c r="H262"/>
    </row>
    <row r="263" spans="1:8" x14ac:dyDescent="0.25">
      <c r="A263" s="1" t="s">
        <v>2618</v>
      </c>
      <c r="B263" s="6">
        <v>1889</v>
      </c>
      <c r="C263" s="1" t="s">
        <v>51</v>
      </c>
      <c r="D263" s="1" t="s">
        <v>2619</v>
      </c>
      <c r="E263" s="9">
        <v>216.88402672999999</v>
      </c>
      <c r="F263" s="9">
        <v>125.18263632</v>
      </c>
      <c r="G263" s="9">
        <v>236470</v>
      </c>
      <c r="H263"/>
    </row>
    <row r="264" spans="1:8" x14ac:dyDescent="0.25">
      <c r="A264" s="1" t="s">
        <v>276</v>
      </c>
      <c r="B264" s="6">
        <v>207967</v>
      </c>
      <c r="C264" s="1" t="s">
        <v>77</v>
      </c>
      <c r="D264" s="1" t="s">
        <v>277</v>
      </c>
      <c r="E264" s="9">
        <v>2.4622594712999999</v>
      </c>
      <c r="F264" s="9">
        <v>2.1650704198000001</v>
      </c>
      <c r="G264" s="9">
        <v>450263.2</v>
      </c>
      <c r="H264"/>
    </row>
    <row r="265" spans="1:8" x14ac:dyDescent="0.25">
      <c r="A265" s="1" t="s">
        <v>278</v>
      </c>
      <c r="B265" s="6">
        <v>17331</v>
      </c>
      <c r="C265" s="1" t="s">
        <v>51</v>
      </c>
      <c r="D265" s="1" t="s">
        <v>279</v>
      </c>
      <c r="E265" s="9">
        <v>69.077635630000003</v>
      </c>
      <c r="F265" s="9">
        <v>61.245297444000002</v>
      </c>
      <c r="G265" s="9">
        <v>1061442.25</v>
      </c>
      <c r="H265"/>
    </row>
    <row r="266" spans="1:8" x14ac:dyDescent="0.25">
      <c r="A266" s="1" t="s">
        <v>280</v>
      </c>
      <c r="B266" s="6">
        <v>53689</v>
      </c>
      <c r="C266" s="1" t="s">
        <v>51</v>
      </c>
      <c r="D266" s="1" t="s">
        <v>281</v>
      </c>
      <c r="E266" s="9">
        <v>56.108004186000002</v>
      </c>
      <c r="F266" s="9">
        <v>52.679180092999999</v>
      </c>
      <c r="G266" s="9">
        <v>2828292.5</v>
      </c>
      <c r="H266"/>
    </row>
    <row r="267" spans="1:8" x14ac:dyDescent="0.25">
      <c r="A267" s="1" t="s">
        <v>282</v>
      </c>
      <c r="B267" s="6">
        <v>58097</v>
      </c>
      <c r="C267" s="1" t="s">
        <v>45</v>
      </c>
      <c r="D267" s="1" t="s">
        <v>279</v>
      </c>
      <c r="E267" s="9">
        <v>235.47109918000001</v>
      </c>
      <c r="F267" s="9">
        <v>230.74391155999999</v>
      </c>
      <c r="G267" s="9">
        <v>13405529.029999999</v>
      </c>
      <c r="H267"/>
    </row>
    <row r="268" spans="1:8" x14ac:dyDescent="0.25">
      <c r="A268" s="1" t="s">
        <v>283</v>
      </c>
      <c r="B268" s="6">
        <v>10880</v>
      </c>
      <c r="C268" s="1" t="s">
        <v>45</v>
      </c>
      <c r="D268" s="1" t="s">
        <v>281</v>
      </c>
      <c r="E268" s="9">
        <v>274.32248707000002</v>
      </c>
      <c r="F268" s="9">
        <v>270.16807353000002</v>
      </c>
      <c r="G268" s="9">
        <v>2939428.64</v>
      </c>
      <c r="H268"/>
    </row>
    <row r="269" spans="1:8" x14ac:dyDescent="0.25">
      <c r="A269" s="1" t="s">
        <v>4649</v>
      </c>
      <c r="B269" s="6">
        <v>641</v>
      </c>
      <c r="C269" s="1" t="s">
        <v>45</v>
      </c>
      <c r="D269" s="1" t="s">
        <v>284</v>
      </c>
      <c r="E269" s="9">
        <v>293.40483619000003</v>
      </c>
      <c r="F269" s="9">
        <v>285.40561622000001</v>
      </c>
      <c r="G269" s="9">
        <v>182945</v>
      </c>
      <c r="H269"/>
    </row>
    <row r="270" spans="1:8" x14ac:dyDescent="0.25">
      <c r="A270" s="1" t="s">
        <v>2620</v>
      </c>
      <c r="B270" s="6">
        <v>55</v>
      </c>
      <c r="C270" s="1" t="s">
        <v>51</v>
      </c>
      <c r="D270" s="1" t="s">
        <v>284</v>
      </c>
      <c r="E270" s="9">
        <v>410.83333333000002</v>
      </c>
      <c r="F270" s="9">
        <v>400</v>
      </c>
      <c r="G270" s="9">
        <v>22000</v>
      </c>
      <c r="H270"/>
    </row>
    <row r="271" spans="1:8" x14ac:dyDescent="0.25">
      <c r="A271" s="1" t="s">
        <v>285</v>
      </c>
      <c r="B271" s="6">
        <v>20590734</v>
      </c>
      <c r="C271" s="1" t="s">
        <v>51</v>
      </c>
      <c r="D271" s="1" t="s">
        <v>286</v>
      </c>
      <c r="E271" s="9">
        <v>1.5659798989</v>
      </c>
      <c r="F271" s="9">
        <v>1.389558887</v>
      </c>
      <c r="G271" s="9">
        <v>28612037.420000002</v>
      </c>
      <c r="H271"/>
    </row>
    <row r="272" spans="1:8" x14ac:dyDescent="0.25">
      <c r="A272" s="1" t="s">
        <v>287</v>
      </c>
      <c r="B272" s="6">
        <v>2872998</v>
      </c>
      <c r="C272" s="1" t="s">
        <v>51</v>
      </c>
      <c r="D272" s="1" t="s">
        <v>288</v>
      </c>
      <c r="E272" s="9">
        <v>1.7032372494000001</v>
      </c>
      <c r="F272" s="9">
        <v>1.4674506317</v>
      </c>
      <c r="G272" s="9">
        <v>4215982.7300000004</v>
      </c>
      <c r="H272"/>
    </row>
    <row r="273" spans="1:8" x14ac:dyDescent="0.25">
      <c r="A273" s="1" t="s">
        <v>289</v>
      </c>
      <c r="B273" s="6">
        <v>21878</v>
      </c>
      <c r="C273" s="1" t="s">
        <v>51</v>
      </c>
      <c r="D273" s="1" t="s">
        <v>290</v>
      </c>
      <c r="E273" s="9">
        <v>4.1989619266</v>
      </c>
      <c r="F273" s="9">
        <v>5.2438019928999999</v>
      </c>
      <c r="G273" s="9">
        <v>114723.9</v>
      </c>
      <c r="H273"/>
    </row>
    <row r="274" spans="1:8" x14ac:dyDescent="0.25">
      <c r="A274" s="1" t="s">
        <v>3223</v>
      </c>
      <c r="B274" s="6">
        <v>6723</v>
      </c>
      <c r="C274" s="1" t="s">
        <v>51</v>
      </c>
      <c r="D274" s="1" t="s">
        <v>3224</v>
      </c>
      <c r="E274" s="9">
        <v>5.5061035244000003</v>
      </c>
      <c r="F274" s="9">
        <v>4.2909266696000001</v>
      </c>
      <c r="G274" s="9">
        <v>28847.9</v>
      </c>
      <c r="H274"/>
    </row>
    <row r="275" spans="1:8" x14ac:dyDescent="0.25">
      <c r="A275" s="1" t="s">
        <v>291</v>
      </c>
      <c r="B275" s="6">
        <v>210876</v>
      </c>
      <c r="C275" s="1" t="s">
        <v>51</v>
      </c>
      <c r="D275" s="1" t="s">
        <v>292</v>
      </c>
      <c r="E275" s="9">
        <v>2.5193056366</v>
      </c>
      <c r="F275" s="9">
        <v>2.5056029136000002</v>
      </c>
      <c r="G275" s="9">
        <v>528371.52</v>
      </c>
      <c r="H275"/>
    </row>
    <row r="276" spans="1:8" x14ac:dyDescent="0.25">
      <c r="A276" s="1" t="s">
        <v>2424</v>
      </c>
      <c r="B276" s="6">
        <v>20203</v>
      </c>
      <c r="C276" s="1" t="s">
        <v>51</v>
      </c>
      <c r="D276" s="1" t="s">
        <v>2425</v>
      </c>
      <c r="E276" s="9">
        <v>2.7369601427000001</v>
      </c>
      <c r="F276" s="9">
        <v>3.4940479136999998</v>
      </c>
      <c r="G276" s="9">
        <v>70590.25</v>
      </c>
      <c r="H276"/>
    </row>
    <row r="277" spans="1:8" x14ac:dyDescent="0.25">
      <c r="A277" s="1" t="s">
        <v>2621</v>
      </c>
      <c r="B277" s="6">
        <v>11156</v>
      </c>
      <c r="C277" s="1" t="s">
        <v>51</v>
      </c>
      <c r="D277" s="1" t="s">
        <v>2622</v>
      </c>
      <c r="E277" s="9">
        <v>153.07226338999999</v>
      </c>
      <c r="F277" s="9">
        <v>108.23413410000001</v>
      </c>
      <c r="G277" s="9">
        <v>1207460</v>
      </c>
      <c r="H277"/>
    </row>
    <row r="278" spans="1:8" x14ac:dyDescent="0.25">
      <c r="A278" s="1" t="s">
        <v>2623</v>
      </c>
      <c r="B278" s="6">
        <v>45946</v>
      </c>
      <c r="C278" s="1" t="s">
        <v>51</v>
      </c>
      <c r="D278" s="1" t="s">
        <v>2947</v>
      </c>
      <c r="E278" s="9">
        <v>125.53893603</v>
      </c>
      <c r="F278" s="9">
        <v>120.74726853</v>
      </c>
      <c r="G278" s="9">
        <v>5547854</v>
      </c>
      <c r="H278"/>
    </row>
    <row r="279" spans="1:8" x14ac:dyDescent="0.25">
      <c r="A279" s="1" t="s">
        <v>3408</v>
      </c>
      <c r="B279" s="6">
        <v>2838</v>
      </c>
      <c r="C279" s="1" t="s">
        <v>51</v>
      </c>
      <c r="D279" s="1" t="s">
        <v>3409</v>
      </c>
      <c r="E279" s="9">
        <v>163.62</v>
      </c>
      <c r="F279" s="9">
        <v>140</v>
      </c>
      <c r="G279" s="9">
        <v>397320</v>
      </c>
      <c r="H279"/>
    </row>
    <row r="280" spans="1:8" x14ac:dyDescent="0.25">
      <c r="A280" s="1" t="s">
        <v>4120</v>
      </c>
      <c r="B280" s="6">
        <v>500</v>
      </c>
      <c r="C280" s="1" t="s">
        <v>51</v>
      </c>
      <c r="D280" s="1" t="s">
        <v>4121</v>
      </c>
      <c r="E280" s="9">
        <v>338.9</v>
      </c>
      <c r="F280" s="9">
        <v>456</v>
      </c>
      <c r="G280" s="9">
        <v>228000</v>
      </c>
      <c r="H280"/>
    </row>
    <row r="281" spans="1:8" x14ac:dyDescent="0.25">
      <c r="A281" s="1" t="s">
        <v>2948</v>
      </c>
      <c r="B281" s="6">
        <v>12375</v>
      </c>
      <c r="C281" s="1" t="s">
        <v>51</v>
      </c>
      <c r="D281" s="1" t="s">
        <v>2949</v>
      </c>
      <c r="E281" s="9">
        <v>104.71341751999999</v>
      </c>
      <c r="F281" s="9">
        <v>118.46693657</v>
      </c>
      <c r="G281" s="9">
        <v>1466028.34</v>
      </c>
      <c r="H281"/>
    </row>
    <row r="282" spans="1:8" x14ac:dyDescent="0.25">
      <c r="A282" s="1" t="s">
        <v>2624</v>
      </c>
      <c r="B282" s="6">
        <v>15951</v>
      </c>
      <c r="C282" s="1" t="s">
        <v>51</v>
      </c>
      <c r="D282" s="1" t="s">
        <v>2625</v>
      </c>
      <c r="E282" s="9">
        <v>173.75901944</v>
      </c>
      <c r="F282" s="9">
        <v>187.67864084000001</v>
      </c>
      <c r="G282" s="9">
        <v>2993662</v>
      </c>
      <c r="H282"/>
    </row>
    <row r="283" spans="1:8" x14ac:dyDescent="0.25">
      <c r="A283" s="1" t="s">
        <v>4122</v>
      </c>
      <c r="B283" s="6">
        <v>900</v>
      </c>
      <c r="C283" s="1" t="s">
        <v>51</v>
      </c>
      <c r="D283" s="1" t="s">
        <v>4123</v>
      </c>
      <c r="E283" s="9">
        <v>380.65</v>
      </c>
      <c r="F283" s="9">
        <v>268</v>
      </c>
      <c r="G283" s="9">
        <v>241200</v>
      </c>
      <c r="H283"/>
    </row>
    <row r="284" spans="1:8" x14ac:dyDescent="0.25">
      <c r="A284" s="1" t="s">
        <v>2426</v>
      </c>
      <c r="B284" s="6">
        <v>4882</v>
      </c>
      <c r="C284" s="1" t="s">
        <v>51</v>
      </c>
      <c r="D284" s="1" t="s">
        <v>2950</v>
      </c>
      <c r="E284" s="9">
        <v>343.93364498</v>
      </c>
      <c r="F284" s="9">
        <v>394.40245800999998</v>
      </c>
      <c r="G284" s="9">
        <v>1925472.8</v>
      </c>
      <c r="H284"/>
    </row>
    <row r="285" spans="1:8" x14ac:dyDescent="0.25">
      <c r="A285" s="1" t="s">
        <v>2626</v>
      </c>
      <c r="B285" s="6">
        <v>13104</v>
      </c>
      <c r="C285" s="1" t="s">
        <v>51</v>
      </c>
      <c r="D285" s="1" t="s">
        <v>2951</v>
      </c>
      <c r="E285" s="9">
        <v>397.61012426999997</v>
      </c>
      <c r="F285" s="9">
        <v>372.14606227000002</v>
      </c>
      <c r="G285" s="9">
        <v>4876602</v>
      </c>
      <c r="H285"/>
    </row>
    <row r="286" spans="1:8" x14ac:dyDescent="0.25">
      <c r="A286" s="1" t="s">
        <v>293</v>
      </c>
      <c r="B286" s="6">
        <v>327418</v>
      </c>
      <c r="C286" s="1" t="s">
        <v>77</v>
      </c>
      <c r="D286" s="1" t="s">
        <v>277</v>
      </c>
      <c r="E286" s="9">
        <v>2.7634649140000001</v>
      </c>
      <c r="F286" s="9">
        <v>2.5530481831</v>
      </c>
      <c r="G286" s="9">
        <v>835913.93</v>
      </c>
      <c r="H286"/>
    </row>
    <row r="287" spans="1:8" x14ac:dyDescent="0.25">
      <c r="A287" s="1" t="s">
        <v>4650</v>
      </c>
      <c r="B287" s="6">
        <v>5266</v>
      </c>
      <c r="C287" s="1" t="s">
        <v>72</v>
      </c>
      <c r="D287" s="1" t="s">
        <v>4651</v>
      </c>
      <c r="E287" s="9">
        <v>53.509856767999999</v>
      </c>
      <c r="F287" s="9">
        <v>61.122050893000001</v>
      </c>
      <c r="G287" s="9">
        <v>321868.71999999997</v>
      </c>
      <c r="H287"/>
    </row>
    <row r="288" spans="1:8" x14ac:dyDescent="0.25">
      <c r="A288" s="1" t="s">
        <v>4652</v>
      </c>
      <c r="B288" s="6">
        <v>2740</v>
      </c>
      <c r="C288" s="1" t="s">
        <v>72</v>
      </c>
      <c r="D288" s="1" t="s">
        <v>4653</v>
      </c>
      <c r="E288" s="9">
        <v>56.578320802</v>
      </c>
      <c r="F288" s="9">
        <v>59.525547445000001</v>
      </c>
      <c r="G288" s="9">
        <v>163100</v>
      </c>
      <c r="H288"/>
    </row>
    <row r="289" spans="1:8" x14ac:dyDescent="0.25">
      <c r="A289" s="1" t="s">
        <v>294</v>
      </c>
      <c r="B289" s="6">
        <v>73661</v>
      </c>
      <c r="C289" s="1" t="s">
        <v>51</v>
      </c>
      <c r="D289" s="1" t="s">
        <v>295</v>
      </c>
      <c r="E289" s="9">
        <v>4.5387814864999996</v>
      </c>
      <c r="F289" s="9">
        <v>4.0685301583999998</v>
      </c>
      <c r="G289" s="9">
        <v>299692</v>
      </c>
      <c r="H289"/>
    </row>
    <row r="290" spans="1:8" x14ac:dyDescent="0.25">
      <c r="A290" s="1" t="s">
        <v>2515</v>
      </c>
      <c r="B290" s="6">
        <v>23319</v>
      </c>
      <c r="C290" s="1" t="s">
        <v>51</v>
      </c>
      <c r="D290" s="1" t="s">
        <v>2952</v>
      </c>
      <c r="E290" s="9">
        <v>4.7399146619000003</v>
      </c>
      <c r="F290" s="9">
        <v>4.2296839487</v>
      </c>
      <c r="G290" s="9">
        <v>98632</v>
      </c>
      <c r="H290"/>
    </row>
    <row r="291" spans="1:8" x14ac:dyDescent="0.25">
      <c r="A291" s="1" t="s">
        <v>4654</v>
      </c>
      <c r="B291" s="6">
        <v>1972</v>
      </c>
      <c r="C291" s="1" t="s">
        <v>21</v>
      </c>
      <c r="D291" s="1" t="s">
        <v>3540</v>
      </c>
      <c r="E291" s="9">
        <v>147.32040388999999</v>
      </c>
      <c r="F291" s="9">
        <v>139.95880324999999</v>
      </c>
      <c r="G291" s="9">
        <v>275998.76</v>
      </c>
      <c r="H291"/>
    </row>
    <row r="292" spans="1:8" x14ac:dyDescent="0.25">
      <c r="A292" s="1" t="s">
        <v>4655</v>
      </c>
      <c r="B292" s="6">
        <v>2</v>
      </c>
      <c r="C292" s="1" t="s">
        <v>1</v>
      </c>
      <c r="D292" s="1" t="s">
        <v>4656</v>
      </c>
      <c r="E292" s="9">
        <v>13520.773332999999</v>
      </c>
      <c r="F292" s="9">
        <v>7812.5</v>
      </c>
      <c r="G292" s="9">
        <v>15625</v>
      </c>
      <c r="H292"/>
    </row>
    <row r="293" spans="1:8" x14ac:dyDescent="0.25">
      <c r="A293" s="1" t="s">
        <v>296</v>
      </c>
      <c r="B293" s="6">
        <v>133106.4</v>
      </c>
      <c r="C293" s="1" t="s">
        <v>45</v>
      </c>
      <c r="D293" s="1" t="s">
        <v>297</v>
      </c>
      <c r="E293" s="9">
        <v>151.28417094</v>
      </c>
      <c r="F293" s="9">
        <v>140.04610589999999</v>
      </c>
      <c r="G293" s="9">
        <v>18641032.989999998</v>
      </c>
      <c r="H293"/>
    </row>
    <row r="294" spans="1:8" x14ac:dyDescent="0.25">
      <c r="A294" s="1" t="s">
        <v>298</v>
      </c>
      <c r="B294" s="6">
        <v>479</v>
      </c>
      <c r="C294" s="1" t="s">
        <v>45</v>
      </c>
      <c r="D294" s="1" t="s">
        <v>299</v>
      </c>
      <c r="E294" s="9">
        <v>262.09851300999998</v>
      </c>
      <c r="F294" s="9">
        <v>272.18684760000002</v>
      </c>
      <c r="G294" s="9">
        <v>130377.5</v>
      </c>
      <c r="H294"/>
    </row>
    <row r="295" spans="1:8" x14ac:dyDescent="0.25">
      <c r="A295" s="1" t="s">
        <v>3225</v>
      </c>
      <c r="B295" s="6">
        <v>221</v>
      </c>
      <c r="C295" s="1" t="s">
        <v>45</v>
      </c>
      <c r="D295" s="1" t="s">
        <v>3226</v>
      </c>
      <c r="E295" s="9">
        <v>188.25</v>
      </c>
      <c r="F295" s="9">
        <v>185</v>
      </c>
      <c r="G295" s="9">
        <v>40885</v>
      </c>
      <c r="H295"/>
    </row>
    <row r="296" spans="1:8" x14ac:dyDescent="0.25">
      <c r="A296" s="1" t="s">
        <v>300</v>
      </c>
      <c r="B296" s="6">
        <v>167</v>
      </c>
      <c r="C296" s="1" t="s">
        <v>45</v>
      </c>
      <c r="D296" s="1" t="s">
        <v>301</v>
      </c>
      <c r="E296" s="9">
        <v>236.19350313999999</v>
      </c>
      <c r="F296" s="9">
        <v>224.73053891999999</v>
      </c>
      <c r="G296" s="9">
        <v>37530</v>
      </c>
      <c r="H296"/>
    </row>
    <row r="297" spans="1:8" x14ac:dyDescent="0.25">
      <c r="A297" s="1" t="s">
        <v>302</v>
      </c>
      <c r="B297" s="6">
        <v>72237</v>
      </c>
      <c r="C297" s="1" t="s">
        <v>45</v>
      </c>
      <c r="D297" s="1" t="s">
        <v>297</v>
      </c>
      <c r="E297" s="9">
        <v>123.11708846000001</v>
      </c>
      <c r="F297" s="9">
        <v>113.61988109000001</v>
      </c>
      <c r="G297" s="9">
        <v>8207559.3499999996</v>
      </c>
      <c r="H297"/>
    </row>
    <row r="298" spans="1:8" x14ac:dyDescent="0.25">
      <c r="A298" s="1" t="s">
        <v>3541</v>
      </c>
      <c r="B298" s="6">
        <v>142893</v>
      </c>
      <c r="C298" s="1" t="s">
        <v>45</v>
      </c>
      <c r="D298" s="1" t="s">
        <v>3542</v>
      </c>
      <c r="E298" s="9">
        <v>93.198408626000003</v>
      </c>
      <c r="F298" s="9">
        <v>89.700923067999994</v>
      </c>
      <c r="G298" s="9">
        <v>12817634</v>
      </c>
      <c r="H298"/>
    </row>
    <row r="299" spans="1:8" x14ac:dyDescent="0.25">
      <c r="A299" s="1" t="s">
        <v>303</v>
      </c>
      <c r="B299" s="6">
        <v>291878.40000000002</v>
      </c>
      <c r="C299" s="1" t="s">
        <v>45</v>
      </c>
      <c r="D299" s="1" t="s">
        <v>304</v>
      </c>
      <c r="E299" s="9">
        <v>55.845767256999999</v>
      </c>
      <c r="F299" s="9">
        <v>48.398746258999999</v>
      </c>
      <c r="G299" s="9">
        <v>14126548.619999999</v>
      </c>
      <c r="H299"/>
    </row>
    <row r="300" spans="1:8" x14ac:dyDescent="0.25">
      <c r="A300" s="1" t="s">
        <v>305</v>
      </c>
      <c r="B300" s="6">
        <v>10375</v>
      </c>
      <c r="C300" s="1" t="s">
        <v>45</v>
      </c>
      <c r="D300" s="1" t="s">
        <v>306</v>
      </c>
      <c r="E300" s="9">
        <v>65.233994869</v>
      </c>
      <c r="F300" s="9">
        <v>58.616809639000003</v>
      </c>
      <c r="G300" s="9">
        <v>608149.4</v>
      </c>
      <c r="H300"/>
    </row>
    <row r="301" spans="1:8" x14ac:dyDescent="0.25">
      <c r="A301" s="1" t="s">
        <v>4657</v>
      </c>
      <c r="B301" s="6">
        <v>15</v>
      </c>
      <c r="C301" s="1" t="s">
        <v>51</v>
      </c>
      <c r="D301" s="1" t="s">
        <v>4658</v>
      </c>
      <c r="E301" s="9">
        <v>215</v>
      </c>
      <c r="F301" s="9">
        <v>150</v>
      </c>
      <c r="G301" s="9">
        <v>2250</v>
      </c>
      <c r="H301"/>
    </row>
    <row r="302" spans="1:8" x14ac:dyDescent="0.25">
      <c r="A302" s="1" t="s">
        <v>4124</v>
      </c>
      <c r="B302" s="6">
        <v>290</v>
      </c>
      <c r="C302" s="1" t="s">
        <v>51</v>
      </c>
      <c r="D302" s="1" t="s">
        <v>4125</v>
      </c>
      <c r="E302" s="9">
        <v>85.49</v>
      </c>
      <c r="F302" s="9">
        <v>69</v>
      </c>
      <c r="G302" s="9">
        <v>20010</v>
      </c>
      <c r="H302"/>
    </row>
    <row r="303" spans="1:8" x14ac:dyDescent="0.25">
      <c r="A303" s="1" t="s">
        <v>2627</v>
      </c>
      <c r="B303" s="6">
        <v>13443</v>
      </c>
      <c r="C303" s="1" t="s">
        <v>51</v>
      </c>
      <c r="D303" s="1" t="s">
        <v>2628</v>
      </c>
      <c r="E303" s="9">
        <v>55.841338090000001</v>
      </c>
      <c r="F303" s="9">
        <v>55.483262664999998</v>
      </c>
      <c r="G303" s="9">
        <v>745861.5</v>
      </c>
      <c r="H303"/>
    </row>
    <row r="304" spans="1:8" x14ac:dyDescent="0.25">
      <c r="A304" s="1" t="s">
        <v>4126</v>
      </c>
      <c r="B304" s="6">
        <v>1995</v>
      </c>
      <c r="C304" s="1" t="s">
        <v>51</v>
      </c>
      <c r="D304" s="1" t="s">
        <v>4127</v>
      </c>
      <c r="E304" s="9">
        <v>68.005190311000007</v>
      </c>
      <c r="F304" s="9">
        <v>59.145363408999998</v>
      </c>
      <c r="G304" s="9">
        <v>117995</v>
      </c>
      <c r="H304"/>
    </row>
    <row r="305" spans="1:8" x14ac:dyDescent="0.25">
      <c r="A305" s="1" t="s">
        <v>3543</v>
      </c>
      <c r="B305" s="6">
        <v>192</v>
      </c>
      <c r="C305" s="1" t="s">
        <v>51</v>
      </c>
      <c r="D305" s="1" t="s">
        <v>3544</v>
      </c>
      <c r="E305" s="9">
        <v>97.796812748999997</v>
      </c>
      <c r="F305" s="9">
        <v>84.6875</v>
      </c>
      <c r="G305" s="9">
        <v>16260</v>
      </c>
      <c r="H305"/>
    </row>
    <row r="306" spans="1:8" x14ac:dyDescent="0.25">
      <c r="A306" s="1" t="s">
        <v>4659</v>
      </c>
      <c r="B306" s="6">
        <v>1173</v>
      </c>
      <c r="C306" s="1" t="s">
        <v>51</v>
      </c>
      <c r="D306" s="1" t="s">
        <v>4660</v>
      </c>
      <c r="E306" s="9">
        <v>95</v>
      </c>
      <c r="F306" s="9">
        <v>115</v>
      </c>
      <c r="G306" s="9">
        <v>134895</v>
      </c>
      <c r="H306"/>
    </row>
    <row r="307" spans="1:8" x14ac:dyDescent="0.25">
      <c r="A307" s="1" t="s">
        <v>3829</v>
      </c>
      <c r="B307" s="6">
        <v>8717</v>
      </c>
      <c r="C307" s="1" t="s">
        <v>51</v>
      </c>
      <c r="D307" s="1" t="s">
        <v>3830</v>
      </c>
      <c r="E307" s="9">
        <v>62.476625368000001</v>
      </c>
      <c r="F307" s="9">
        <v>70.283354364999994</v>
      </c>
      <c r="G307" s="9">
        <v>612660</v>
      </c>
      <c r="H307"/>
    </row>
    <row r="308" spans="1:8" x14ac:dyDescent="0.25">
      <c r="A308" s="1" t="s">
        <v>3410</v>
      </c>
      <c r="B308" s="6">
        <v>7</v>
      </c>
      <c r="C308" s="1" t="s">
        <v>1</v>
      </c>
      <c r="D308" s="1" t="s">
        <v>369</v>
      </c>
      <c r="E308" s="9">
        <v>1295079.4709000001</v>
      </c>
      <c r="F308" s="9">
        <v>1143498.9643000001</v>
      </c>
      <c r="G308" s="9">
        <v>8004492.75</v>
      </c>
      <c r="H308"/>
    </row>
    <row r="309" spans="1:8" x14ac:dyDescent="0.25">
      <c r="A309" s="1" t="s">
        <v>307</v>
      </c>
      <c r="B309" s="6">
        <v>384530.4</v>
      </c>
      <c r="C309" s="1" t="s">
        <v>308</v>
      </c>
      <c r="D309" s="1" t="s">
        <v>309</v>
      </c>
      <c r="E309" s="9">
        <v>2.4665075238999998</v>
      </c>
      <c r="F309" s="9">
        <v>2.1651312614</v>
      </c>
      <c r="G309" s="9">
        <v>832558.79</v>
      </c>
      <c r="H309"/>
    </row>
    <row r="310" spans="1:8" x14ac:dyDescent="0.25">
      <c r="A310" s="1" t="s">
        <v>310</v>
      </c>
      <c r="B310" s="6">
        <v>47527</v>
      </c>
      <c r="C310" s="1" t="s">
        <v>308</v>
      </c>
      <c r="D310" s="1" t="s">
        <v>311</v>
      </c>
      <c r="E310" s="9">
        <v>2.7201028068999999</v>
      </c>
      <c r="F310" s="9">
        <v>2.6363677489000001</v>
      </c>
      <c r="G310" s="9">
        <v>125298.65</v>
      </c>
      <c r="H310"/>
    </row>
    <row r="311" spans="1:8" x14ac:dyDescent="0.25">
      <c r="A311" s="1" t="s">
        <v>312</v>
      </c>
      <c r="B311" s="6">
        <v>2919198</v>
      </c>
      <c r="C311" s="1" t="s">
        <v>308</v>
      </c>
      <c r="D311" s="1" t="s">
        <v>313</v>
      </c>
      <c r="E311" s="9">
        <v>2.7555522200000002</v>
      </c>
      <c r="F311" s="9">
        <v>2.7692967143999998</v>
      </c>
      <c r="G311" s="9">
        <v>8084125.4299999997</v>
      </c>
      <c r="H311"/>
    </row>
    <row r="312" spans="1:8" x14ac:dyDescent="0.25">
      <c r="A312" s="1" t="s">
        <v>4661</v>
      </c>
      <c r="B312" s="6">
        <v>12747</v>
      </c>
      <c r="C312" s="1" t="s">
        <v>308</v>
      </c>
      <c r="D312" s="1" t="s">
        <v>4662</v>
      </c>
      <c r="E312" s="9">
        <v>2.6749999999999998</v>
      </c>
      <c r="F312" s="9">
        <v>3.15</v>
      </c>
      <c r="G312" s="9">
        <v>40153.050000000003</v>
      </c>
      <c r="H312"/>
    </row>
    <row r="313" spans="1:8" x14ac:dyDescent="0.25">
      <c r="A313" s="1" t="s">
        <v>314</v>
      </c>
      <c r="B313" s="6">
        <v>52265</v>
      </c>
      <c r="C313" s="1" t="s">
        <v>308</v>
      </c>
      <c r="D313" s="1" t="s">
        <v>315</v>
      </c>
      <c r="E313" s="9">
        <v>4.3158988797999998</v>
      </c>
      <c r="F313" s="9">
        <v>3.9099866067</v>
      </c>
      <c r="G313" s="9">
        <v>204355.45</v>
      </c>
      <c r="H313"/>
    </row>
    <row r="314" spans="1:8" x14ac:dyDescent="0.25">
      <c r="A314" s="1" t="s">
        <v>316</v>
      </c>
      <c r="B314" s="6">
        <v>402233</v>
      </c>
      <c r="C314" s="1" t="s">
        <v>308</v>
      </c>
      <c r="D314" s="1" t="s">
        <v>317</v>
      </c>
      <c r="E314" s="9">
        <v>3.4122545300999998</v>
      </c>
      <c r="F314" s="9">
        <v>3.3091953916999999</v>
      </c>
      <c r="G314" s="9">
        <v>1331067.5900000001</v>
      </c>
      <c r="H314"/>
    </row>
    <row r="315" spans="1:8" x14ac:dyDescent="0.25">
      <c r="A315" s="1" t="s">
        <v>318</v>
      </c>
      <c r="B315" s="6">
        <v>32618</v>
      </c>
      <c r="C315" s="1" t="s">
        <v>77</v>
      </c>
      <c r="D315" s="1" t="s">
        <v>319</v>
      </c>
      <c r="E315" s="9">
        <v>10.430942795</v>
      </c>
      <c r="F315" s="9">
        <v>7.6320218897999998</v>
      </c>
      <c r="G315" s="9">
        <v>248941.29</v>
      </c>
      <c r="H315"/>
    </row>
    <row r="316" spans="1:8" x14ac:dyDescent="0.25">
      <c r="A316" s="1" t="s">
        <v>4663</v>
      </c>
      <c r="B316" s="6">
        <v>698</v>
      </c>
      <c r="C316" s="1" t="s">
        <v>77</v>
      </c>
      <c r="D316" s="1" t="s">
        <v>4664</v>
      </c>
      <c r="E316" s="9">
        <v>18.334811083000002</v>
      </c>
      <c r="F316" s="9">
        <v>19.587392550000001</v>
      </c>
      <c r="G316" s="9">
        <v>13672</v>
      </c>
      <c r="H316"/>
    </row>
    <row r="317" spans="1:8" x14ac:dyDescent="0.25">
      <c r="A317" s="1" t="s">
        <v>321</v>
      </c>
      <c r="B317" s="6">
        <v>110</v>
      </c>
      <c r="C317" s="1" t="s">
        <v>45</v>
      </c>
      <c r="D317" s="1" t="s">
        <v>322</v>
      </c>
      <c r="E317" s="9">
        <v>71.452380951999999</v>
      </c>
      <c r="F317" s="9">
        <v>33.181818182000001</v>
      </c>
      <c r="G317" s="9">
        <v>3650</v>
      </c>
      <c r="H317"/>
    </row>
    <row r="318" spans="1:8" x14ac:dyDescent="0.25">
      <c r="A318" s="1" t="s">
        <v>3831</v>
      </c>
      <c r="B318" s="6">
        <v>130</v>
      </c>
      <c r="C318" s="1" t="s">
        <v>45</v>
      </c>
      <c r="D318" s="1" t="s">
        <v>3832</v>
      </c>
      <c r="E318" s="9">
        <v>270</v>
      </c>
      <c r="F318" s="9">
        <v>270</v>
      </c>
      <c r="G318" s="9">
        <v>35100</v>
      </c>
      <c r="H318"/>
    </row>
    <row r="319" spans="1:8" x14ac:dyDescent="0.25">
      <c r="A319" s="1" t="s">
        <v>323</v>
      </c>
      <c r="B319" s="6">
        <v>4840</v>
      </c>
      <c r="C319" s="1" t="s">
        <v>45</v>
      </c>
      <c r="D319" s="1" t="s">
        <v>324</v>
      </c>
      <c r="E319" s="9">
        <v>59.887452439999997</v>
      </c>
      <c r="F319" s="9">
        <v>64.971053718999997</v>
      </c>
      <c r="G319" s="9">
        <v>314459.90000000002</v>
      </c>
      <c r="H319"/>
    </row>
    <row r="320" spans="1:8" x14ac:dyDescent="0.25">
      <c r="A320" s="1" t="s">
        <v>325</v>
      </c>
      <c r="B320" s="6">
        <v>680</v>
      </c>
      <c r="C320" s="1" t="s">
        <v>45</v>
      </c>
      <c r="D320" s="1" t="s">
        <v>326</v>
      </c>
      <c r="E320" s="9">
        <v>62.404144928000001</v>
      </c>
      <c r="F320" s="9">
        <v>41.661764706</v>
      </c>
      <c r="G320" s="9">
        <v>28330</v>
      </c>
      <c r="H320"/>
    </row>
    <row r="321" spans="1:8" x14ac:dyDescent="0.25">
      <c r="A321" s="1" t="s">
        <v>327</v>
      </c>
      <c r="B321" s="6">
        <v>5833</v>
      </c>
      <c r="C321" s="1" t="s">
        <v>45</v>
      </c>
      <c r="D321" s="1" t="s">
        <v>328</v>
      </c>
      <c r="E321" s="9">
        <v>78.547016056999993</v>
      </c>
      <c r="F321" s="9">
        <v>74.248206754999998</v>
      </c>
      <c r="G321" s="9">
        <v>433089.79</v>
      </c>
      <c r="H321"/>
    </row>
    <row r="322" spans="1:8" x14ac:dyDescent="0.25">
      <c r="A322" s="1" t="s">
        <v>3833</v>
      </c>
      <c r="B322" s="6">
        <v>6333</v>
      </c>
      <c r="C322" s="1" t="s">
        <v>45</v>
      </c>
      <c r="D322" s="1" t="s">
        <v>3834</v>
      </c>
      <c r="E322" s="9">
        <v>66.199301278999997</v>
      </c>
      <c r="F322" s="9">
        <v>62.021506395000003</v>
      </c>
      <c r="G322" s="9">
        <v>392782.2</v>
      </c>
      <c r="H322"/>
    </row>
    <row r="323" spans="1:8" x14ac:dyDescent="0.25">
      <c r="A323" s="1" t="s">
        <v>329</v>
      </c>
      <c r="B323" s="6">
        <v>1092852</v>
      </c>
      <c r="C323" s="1" t="s">
        <v>51</v>
      </c>
      <c r="D323" s="1" t="s">
        <v>330</v>
      </c>
      <c r="E323" s="9">
        <v>2.2663627327000002</v>
      </c>
      <c r="F323" s="9">
        <v>2.0329262517000002</v>
      </c>
      <c r="G323" s="9">
        <v>2221687.52</v>
      </c>
      <c r="H323"/>
    </row>
    <row r="324" spans="1:8" x14ac:dyDescent="0.25">
      <c r="A324" s="1" t="s">
        <v>331</v>
      </c>
      <c r="B324" s="6">
        <v>862887</v>
      </c>
      <c r="C324" s="1" t="s">
        <v>51</v>
      </c>
      <c r="D324" s="1" t="s">
        <v>332</v>
      </c>
      <c r="E324" s="9">
        <v>2.5806875289</v>
      </c>
      <c r="F324" s="9">
        <v>2.2785418020999999</v>
      </c>
      <c r="G324" s="9">
        <v>1966124.1</v>
      </c>
      <c r="H324"/>
    </row>
    <row r="325" spans="1:8" x14ac:dyDescent="0.25">
      <c r="A325" s="1" t="s">
        <v>2629</v>
      </c>
      <c r="B325" s="6">
        <v>237864</v>
      </c>
      <c r="C325" s="1" t="s">
        <v>51</v>
      </c>
      <c r="D325" s="1" t="s">
        <v>2630</v>
      </c>
      <c r="E325" s="9">
        <v>1.3958740708999999</v>
      </c>
      <c r="F325" s="9">
        <v>1.1160548884999999</v>
      </c>
      <c r="G325" s="9">
        <v>265469.28000000003</v>
      </c>
      <c r="H325"/>
    </row>
    <row r="326" spans="1:8" x14ac:dyDescent="0.25">
      <c r="A326" s="1" t="s">
        <v>3227</v>
      </c>
      <c r="B326" s="6">
        <v>114282</v>
      </c>
      <c r="C326" s="1" t="s">
        <v>51</v>
      </c>
      <c r="D326" s="1" t="s">
        <v>3228</v>
      </c>
      <c r="E326" s="9">
        <v>2.4</v>
      </c>
      <c r="F326" s="9">
        <v>2.6</v>
      </c>
      <c r="G326" s="9">
        <v>297133.2</v>
      </c>
      <c r="H326"/>
    </row>
    <row r="327" spans="1:8" x14ac:dyDescent="0.25">
      <c r="A327" s="1" t="s">
        <v>4665</v>
      </c>
      <c r="B327" s="6">
        <v>1903095</v>
      </c>
      <c r="C327" s="1" t="s">
        <v>51</v>
      </c>
      <c r="D327" s="1" t="s">
        <v>4666</v>
      </c>
      <c r="E327" s="9">
        <v>0.74312394950000005</v>
      </c>
      <c r="F327" s="9">
        <v>0.63176063729999998</v>
      </c>
      <c r="G327" s="9">
        <v>1202300.51</v>
      </c>
      <c r="H327"/>
    </row>
    <row r="328" spans="1:8" x14ac:dyDescent="0.25">
      <c r="A328" s="1" t="s">
        <v>4667</v>
      </c>
      <c r="B328" s="6">
        <v>96456</v>
      </c>
      <c r="C328" s="1" t="s">
        <v>51</v>
      </c>
      <c r="D328" s="1" t="s">
        <v>4668</v>
      </c>
      <c r="E328" s="9">
        <v>0.92158638390000003</v>
      </c>
      <c r="F328" s="9">
        <v>0.93731338639999995</v>
      </c>
      <c r="G328" s="9">
        <v>90409.5</v>
      </c>
      <c r="H328"/>
    </row>
    <row r="329" spans="1:8" x14ac:dyDescent="0.25">
      <c r="A329" s="1" t="s">
        <v>4669</v>
      </c>
      <c r="B329" s="6">
        <v>88141</v>
      </c>
      <c r="C329" s="1" t="s">
        <v>51</v>
      </c>
      <c r="D329" s="1" t="s">
        <v>4670</v>
      </c>
      <c r="E329" s="9">
        <v>2.8050000000000002</v>
      </c>
      <c r="F329" s="9">
        <v>1.35</v>
      </c>
      <c r="G329" s="9">
        <v>118990.35</v>
      </c>
      <c r="H329"/>
    </row>
    <row r="330" spans="1:8" x14ac:dyDescent="0.25">
      <c r="A330" s="1" t="s">
        <v>4671</v>
      </c>
      <c r="B330" s="6">
        <v>84235</v>
      </c>
      <c r="C330" s="1" t="s">
        <v>51</v>
      </c>
      <c r="D330" s="1" t="s">
        <v>4672</v>
      </c>
      <c r="E330" s="9">
        <v>1.4</v>
      </c>
      <c r="F330" s="9">
        <v>1.4</v>
      </c>
      <c r="G330" s="9">
        <v>117929</v>
      </c>
      <c r="H330"/>
    </row>
    <row r="331" spans="1:8" x14ac:dyDescent="0.25">
      <c r="A331" s="1" t="s">
        <v>4673</v>
      </c>
      <c r="B331" s="6">
        <v>814929</v>
      </c>
      <c r="C331" s="1" t="s">
        <v>308</v>
      </c>
      <c r="D331" s="1" t="s">
        <v>4674</v>
      </c>
      <c r="E331" s="9">
        <v>2.5529374808999998</v>
      </c>
      <c r="F331" s="9">
        <v>2.4748157078999999</v>
      </c>
      <c r="G331" s="9">
        <v>2016799.09</v>
      </c>
      <c r="H331"/>
    </row>
    <row r="332" spans="1:8" x14ac:dyDescent="0.25">
      <c r="A332" s="1" t="s">
        <v>4675</v>
      </c>
      <c r="B332" s="6">
        <v>58120</v>
      </c>
      <c r="C332" s="1" t="s">
        <v>308</v>
      </c>
      <c r="D332" s="1" t="s">
        <v>4676</v>
      </c>
      <c r="E332" s="9">
        <v>2.65</v>
      </c>
      <c r="F332" s="9">
        <v>2.65</v>
      </c>
      <c r="G332" s="9">
        <v>154018</v>
      </c>
      <c r="H332"/>
    </row>
    <row r="333" spans="1:8" x14ac:dyDescent="0.25">
      <c r="A333" s="1" t="s">
        <v>4128</v>
      </c>
      <c r="B333" s="6">
        <v>15432.6</v>
      </c>
      <c r="C333" s="1" t="s">
        <v>320</v>
      </c>
      <c r="D333" s="1" t="s">
        <v>3229</v>
      </c>
      <c r="E333" s="9">
        <v>2.2349999351999998</v>
      </c>
      <c r="F333" s="9">
        <v>1.65</v>
      </c>
      <c r="G333" s="9">
        <v>25463.79</v>
      </c>
      <c r="H333"/>
    </row>
    <row r="334" spans="1:8" x14ac:dyDescent="0.25">
      <c r="A334" s="1" t="s">
        <v>4677</v>
      </c>
      <c r="B334" s="6">
        <v>1485</v>
      </c>
      <c r="C334" s="1" t="s">
        <v>320</v>
      </c>
      <c r="D334" s="1" t="s">
        <v>333</v>
      </c>
      <c r="E334" s="9">
        <v>6.65</v>
      </c>
      <c r="F334" s="9">
        <v>6.75</v>
      </c>
      <c r="G334" s="9">
        <v>10023.75</v>
      </c>
      <c r="H334"/>
    </row>
    <row r="335" spans="1:8" x14ac:dyDescent="0.25">
      <c r="A335" s="1" t="s">
        <v>4678</v>
      </c>
      <c r="B335" s="6">
        <v>1779709</v>
      </c>
      <c r="C335" s="1" t="s">
        <v>51</v>
      </c>
      <c r="D335" s="1" t="s">
        <v>4679</v>
      </c>
      <c r="E335" s="9">
        <v>0.33285439779999998</v>
      </c>
      <c r="F335" s="9">
        <v>0.36078714550000002</v>
      </c>
      <c r="G335" s="9">
        <v>642096.13</v>
      </c>
      <c r="H335"/>
    </row>
    <row r="336" spans="1:8" x14ac:dyDescent="0.25">
      <c r="A336" s="1" t="s">
        <v>2631</v>
      </c>
      <c r="B336" s="6">
        <v>4683531</v>
      </c>
      <c r="C336" s="1" t="s">
        <v>51</v>
      </c>
      <c r="D336" s="1" t="s">
        <v>333</v>
      </c>
      <c r="E336" s="9">
        <v>0.33117259380000003</v>
      </c>
      <c r="F336" s="9">
        <v>0.26497090979999999</v>
      </c>
      <c r="G336" s="9">
        <v>1240999.47</v>
      </c>
      <c r="H336"/>
    </row>
    <row r="337" spans="1:8" x14ac:dyDescent="0.25">
      <c r="A337" s="1" t="s">
        <v>334</v>
      </c>
      <c r="B337" s="6">
        <v>2977318</v>
      </c>
      <c r="C337" s="1" t="s">
        <v>51</v>
      </c>
      <c r="D337" s="1" t="s">
        <v>335</v>
      </c>
      <c r="E337" s="9">
        <v>0.31323953100000002</v>
      </c>
      <c r="F337" s="9">
        <v>0.23922862459999999</v>
      </c>
      <c r="G337" s="9">
        <v>712259.69</v>
      </c>
      <c r="H337"/>
    </row>
    <row r="338" spans="1:8" x14ac:dyDescent="0.25">
      <c r="A338" s="1" t="s">
        <v>2516</v>
      </c>
      <c r="B338" s="6">
        <v>4561</v>
      </c>
      <c r="C338" s="1" t="s">
        <v>77</v>
      </c>
      <c r="D338" s="1" t="s">
        <v>335</v>
      </c>
      <c r="E338" s="9">
        <v>1.6320678264999999</v>
      </c>
      <c r="F338" s="9">
        <v>1.9538916904000001</v>
      </c>
      <c r="G338" s="9">
        <v>8911.7000000000007</v>
      </c>
      <c r="H338"/>
    </row>
    <row r="339" spans="1:8" x14ac:dyDescent="0.25">
      <c r="A339" s="1" t="s">
        <v>3835</v>
      </c>
      <c r="B339" s="6">
        <v>7776</v>
      </c>
      <c r="C339" s="1" t="s">
        <v>45</v>
      </c>
      <c r="D339" s="1" t="s">
        <v>3836</v>
      </c>
      <c r="E339" s="9">
        <v>195.49120022</v>
      </c>
      <c r="F339" s="9">
        <v>198.49009774000001</v>
      </c>
      <c r="G339" s="9">
        <v>1543459</v>
      </c>
      <c r="H339"/>
    </row>
    <row r="340" spans="1:8" x14ac:dyDescent="0.25">
      <c r="A340" s="1" t="s">
        <v>336</v>
      </c>
      <c r="B340" s="6">
        <v>82003.8</v>
      </c>
      <c r="C340" s="1" t="s">
        <v>45</v>
      </c>
      <c r="D340" s="1" t="s">
        <v>337</v>
      </c>
      <c r="E340" s="9">
        <v>176.64114323000001</v>
      </c>
      <c r="F340" s="9">
        <v>168.32970204</v>
      </c>
      <c r="G340" s="9">
        <v>13803675.220000001</v>
      </c>
      <c r="H340"/>
    </row>
    <row r="341" spans="1:8" x14ac:dyDescent="0.25">
      <c r="A341" s="1" t="s">
        <v>338</v>
      </c>
      <c r="B341" s="6">
        <v>44010</v>
      </c>
      <c r="C341" s="1" t="s">
        <v>45</v>
      </c>
      <c r="D341" s="1" t="s">
        <v>339</v>
      </c>
      <c r="E341" s="9">
        <v>180.30377031</v>
      </c>
      <c r="F341" s="9">
        <v>178.99825039999999</v>
      </c>
      <c r="G341" s="9">
        <v>7877713</v>
      </c>
      <c r="H341"/>
    </row>
    <row r="342" spans="1:8" x14ac:dyDescent="0.25">
      <c r="A342" s="1" t="s">
        <v>3545</v>
      </c>
      <c r="B342" s="6">
        <v>66818</v>
      </c>
      <c r="C342" s="1" t="s">
        <v>45</v>
      </c>
      <c r="D342" s="1" t="s">
        <v>3546</v>
      </c>
      <c r="E342" s="9">
        <v>3.8529244954999999</v>
      </c>
      <c r="F342" s="9">
        <v>3.7359154718999998</v>
      </c>
      <c r="G342" s="9">
        <v>249626.4</v>
      </c>
      <c r="H342"/>
    </row>
    <row r="343" spans="1:8" x14ac:dyDescent="0.25">
      <c r="A343" s="1" t="s">
        <v>2953</v>
      </c>
      <c r="B343" s="6">
        <v>80655.899999999994</v>
      </c>
      <c r="C343" s="1" t="s">
        <v>45</v>
      </c>
      <c r="D343" s="1" t="s">
        <v>2954</v>
      </c>
      <c r="E343" s="9">
        <v>146.49219081999999</v>
      </c>
      <c r="F343" s="9">
        <v>145.62914764999999</v>
      </c>
      <c r="G343" s="9">
        <v>11745849.970000001</v>
      </c>
      <c r="H343"/>
    </row>
    <row r="344" spans="1:8" x14ac:dyDescent="0.25">
      <c r="A344" s="1" t="s">
        <v>2955</v>
      </c>
      <c r="B344" s="6">
        <v>3316</v>
      </c>
      <c r="C344" s="1" t="s">
        <v>45</v>
      </c>
      <c r="D344" s="1" t="s">
        <v>2956</v>
      </c>
      <c r="E344" s="9">
        <v>172.66183255999999</v>
      </c>
      <c r="F344" s="9">
        <v>156.53317250000001</v>
      </c>
      <c r="G344" s="9">
        <v>519064</v>
      </c>
      <c r="H344"/>
    </row>
    <row r="345" spans="1:8" x14ac:dyDescent="0.25">
      <c r="A345" s="1" t="s">
        <v>2957</v>
      </c>
      <c r="B345" s="6">
        <v>55557</v>
      </c>
      <c r="C345" s="1" t="s">
        <v>45</v>
      </c>
      <c r="D345" s="1" t="s">
        <v>2958</v>
      </c>
      <c r="E345" s="9">
        <v>152.3852784</v>
      </c>
      <c r="F345" s="9">
        <v>142.13416850999999</v>
      </c>
      <c r="G345" s="9">
        <v>7896548</v>
      </c>
      <c r="H345"/>
    </row>
    <row r="346" spans="1:8" x14ac:dyDescent="0.25">
      <c r="A346" s="1" t="s">
        <v>2959</v>
      </c>
      <c r="B346" s="6">
        <v>32070.6</v>
      </c>
      <c r="C346" s="1" t="s">
        <v>45</v>
      </c>
      <c r="D346" s="1" t="s">
        <v>2960</v>
      </c>
      <c r="E346" s="9">
        <v>128.83180743</v>
      </c>
      <c r="F346" s="9">
        <v>127.56866413</v>
      </c>
      <c r="G346" s="9">
        <v>4091203.6</v>
      </c>
      <c r="H346"/>
    </row>
    <row r="347" spans="1:8" x14ac:dyDescent="0.25">
      <c r="A347" s="1" t="s">
        <v>4680</v>
      </c>
      <c r="B347" s="6">
        <v>21979</v>
      </c>
      <c r="C347" s="1" t="s">
        <v>45</v>
      </c>
      <c r="D347" s="1" t="s">
        <v>4681</v>
      </c>
      <c r="E347" s="9">
        <v>133.75671371999999</v>
      </c>
      <c r="F347" s="9">
        <v>140.08417125</v>
      </c>
      <c r="G347" s="9">
        <v>3078910</v>
      </c>
      <c r="H347"/>
    </row>
    <row r="348" spans="1:8" x14ac:dyDescent="0.25">
      <c r="A348" s="1" t="s">
        <v>2961</v>
      </c>
      <c r="B348" s="6">
        <v>109106.6</v>
      </c>
      <c r="C348" s="1" t="s">
        <v>45</v>
      </c>
      <c r="D348" s="1" t="s">
        <v>2962</v>
      </c>
      <c r="E348" s="9">
        <v>179.39324558000001</v>
      </c>
      <c r="F348" s="9">
        <v>158.50761209999999</v>
      </c>
      <c r="G348" s="9">
        <v>17294226.629999999</v>
      </c>
      <c r="H348"/>
    </row>
    <row r="349" spans="1:8" x14ac:dyDescent="0.25">
      <c r="A349" s="1" t="s">
        <v>2963</v>
      </c>
      <c r="B349" s="6">
        <v>80788.2</v>
      </c>
      <c r="C349" s="1" t="s">
        <v>45</v>
      </c>
      <c r="D349" s="1" t="s">
        <v>2964</v>
      </c>
      <c r="E349" s="9">
        <v>159.91825270999999</v>
      </c>
      <c r="F349" s="9">
        <v>147.67824286000001</v>
      </c>
      <c r="G349" s="9">
        <v>11930659.42</v>
      </c>
      <c r="H349"/>
    </row>
    <row r="350" spans="1:8" x14ac:dyDescent="0.25">
      <c r="A350" s="1" t="s">
        <v>2965</v>
      </c>
      <c r="B350" s="6">
        <v>28811</v>
      </c>
      <c r="C350" s="1" t="s">
        <v>45</v>
      </c>
      <c r="D350" s="1" t="s">
        <v>2966</v>
      </c>
      <c r="E350" s="9">
        <v>186.92965335</v>
      </c>
      <c r="F350" s="9">
        <v>176.00083128</v>
      </c>
      <c r="G350" s="9">
        <v>5070759.95</v>
      </c>
      <c r="H350"/>
    </row>
    <row r="351" spans="1:8" x14ac:dyDescent="0.25">
      <c r="A351" s="1" t="s">
        <v>2967</v>
      </c>
      <c r="B351" s="6">
        <v>90221</v>
      </c>
      <c r="C351" s="1" t="s">
        <v>45</v>
      </c>
      <c r="D351" s="1" t="s">
        <v>2968</v>
      </c>
      <c r="E351" s="9">
        <v>142.13979155999999</v>
      </c>
      <c r="F351" s="9">
        <v>133.11128008</v>
      </c>
      <c r="G351" s="9">
        <v>12009432.800000001</v>
      </c>
      <c r="H351"/>
    </row>
    <row r="352" spans="1:8" x14ac:dyDescent="0.25">
      <c r="A352" s="1" t="s">
        <v>3230</v>
      </c>
      <c r="B352" s="6">
        <v>3705</v>
      </c>
      <c r="C352" s="1" t="s">
        <v>45</v>
      </c>
      <c r="D352" s="1" t="s">
        <v>3231</v>
      </c>
      <c r="E352" s="9">
        <v>157.11699006000001</v>
      </c>
      <c r="F352" s="9">
        <v>144.90418353999999</v>
      </c>
      <c r="G352" s="9">
        <v>536870</v>
      </c>
      <c r="H352"/>
    </row>
    <row r="353" spans="1:8" x14ac:dyDescent="0.25">
      <c r="A353" s="1" t="s">
        <v>2969</v>
      </c>
      <c r="B353" s="6">
        <v>104467.8</v>
      </c>
      <c r="C353" s="1" t="s">
        <v>45</v>
      </c>
      <c r="D353" s="1" t="s">
        <v>2970</v>
      </c>
      <c r="E353" s="9">
        <v>141.51773155000001</v>
      </c>
      <c r="F353" s="9">
        <v>133.37937671</v>
      </c>
      <c r="G353" s="9">
        <v>13933850.050000001</v>
      </c>
      <c r="H353"/>
    </row>
    <row r="354" spans="1:8" x14ac:dyDescent="0.25">
      <c r="A354" s="1" t="s">
        <v>2971</v>
      </c>
      <c r="B354" s="6">
        <v>5018</v>
      </c>
      <c r="C354" s="1" t="s">
        <v>45</v>
      </c>
      <c r="D354" s="1" t="s">
        <v>2972</v>
      </c>
      <c r="E354" s="9">
        <v>149.63223332999999</v>
      </c>
      <c r="F354" s="9">
        <v>133.60442406999999</v>
      </c>
      <c r="G354" s="9">
        <v>670427</v>
      </c>
      <c r="H354"/>
    </row>
    <row r="355" spans="1:8" x14ac:dyDescent="0.25">
      <c r="A355" s="1" t="s">
        <v>2973</v>
      </c>
      <c r="B355" s="6">
        <v>1670</v>
      </c>
      <c r="C355" s="1" t="s">
        <v>45</v>
      </c>
      <c r="D355" s="1" t="s">
        <v>2974</v>
      </c>
      <c r="E355" s="9">
        <v>262.57181837000002</v>
      </c>
      <c r="F355" s="9">
        <v>233.56991617</v>
      </c>
      <c r="G355" s="9">
        <v>390061.76</v>
      </c>
      <c r="H355"/>
    </row>
    <row r="356" spans="1:8" x14ac:dyDescent="0.25">
      <c r="A356" s="1" t="s">
        <v>2975</v>
      </c>
      <c r="B356" s="6">
        <v>1894</v>
      </c>
      <c r="C356" s="1" t="s">
        <v>45</v>
      </c>
      <c r="D356" s="1" t="s">
        <v>2976</v>
      </c>
      <c r="E356" s="9">
        <v>286.64273401000003</v>
      </c>
      <c r="F356" s="9">
        <v>240.14704329</v>
      </c>
      <c r="G356" s="9">
        <v>454838.5</v>
      </c>
      <c r="H356"/>
    </row>
    <row r="357" spans="1:8" x14ac:dyDescent="0.25">
      <c r="A357" s="1" t="s">
        <v>4129</v>
      </c>
      <c r="B357" s="6">
        <v>20</v>
      </c>
      <c r="C357" s="1" t="s">
        <v>45</v>
      </c>
      <c r="D357" s="1" t="s">
        <v>4130</v>
      </c>
      <c r="E357" s="9">
        <v>240</v>
      </c>
      <c r="F357" s="9">
        <v>195</v>
      </c>
      <c r="G357" s="9">
        <v>3900</v>
      </c>
      <c r="H357"/>
    </row>
    <row r="358" spans="1:8" x14ac:dyDescent="0.25">
      <c r="A358" s="1" t="s">
        <v>2977</v>
      </c>
      <c r="B358" s="6">
        <v>93</v>
      </c>
      <c r="C358" s="1" t="s">
        <v>45</v>
      </c>
      <c r="D358" s="1" t="s">
        <v>2978</v>
      </c>
      <c r="E358" s="9">
        <v>393.62339245999999</v>
      </c>
      <c r="F358" s="9">
        <v>335.80645161000001</v>
      </c>
      <c r="G358" s="9">
        <v>31230</v>
      </c>
      <c r="H358"/>
    </row>
    <row r="359" spans="1:8" x14ac:dyDescent="0.25">
      <c r="A359" s="1" t="s">
        <v>2979</v>
      </c>
      <c r="B359" s="6">
        <v>695</v>
      </c>
      <c r="C359" s="1" t="s">
        <v>45</v>
      </c>
      <c r="D359" s="1" t="s">
        <v>2980</v>
      </c>
      <c r="E359" s="9">
        <v>204.68605725</v>
      </c>
      <c r="F359" s="9">
        <v>218.4676259</v>
      </c>
      <c r="G359" s="9">
        <v>151835</v>
      </c>
      <c r="H359"/>
    </row>
    <row r="360" spans="1:8" x14ac:dyDescent="0.25">
      <c r="A360" s="1" t="s">
        <v>2981</v>
      </c>
      <c r="B360" s="6">
        <v>1378.85</v>
      </c>
      <c r="C360" s="1" t="s">
        <v>45</v>
      </c>
      <c r="D360" s="1" t="s">
        <v>2982</v>
      </c>
      <c r="E360" s="9">
        <v>330.61935295000001</v>
      </c>
      <c r="F360" s="9">
        <v>320.33187076000002</v>
      </c>
      <c r="G360" s="9">
        <v>441689.59999999998</v>
      </c>
      <c r="H360"/>
    </row>
    <row r="361" spans="1:8" x14ac:dyDescent="0.25">
      <c r="A361" s="1" t="s">
        <v>2983</v>
      </c>
      <c r="B361" s="6">
        <v>74</v>
      </c>
      <c r="C361" s="1" t="s">
        <v>45</v>
      </c>
      <c r="D361" s="1" t="s">
        <v>368</v>
      </c>
      <c r="E361" s="9">
        <v>198.24</v>
      </c>
      <c r="F361" s="9">
        <v>175</v>
      </c>
      <c r="G361" s="9">
        <v>12950</v>
      </c>
      <c r="H361"/>
    </row>
    <row r="362" spans="1:8" x14ac:dyDescent="0.25">
      <c r="A362" s="1" t="s">
        <v>3547</v>
      </c>
      <c r="B362" s="6">
        <v>456463</v>
      </c>
      <c r="C362" s="1" t="s">
        <v>45</v>
      </c>
      <c r="D362" s="1" t="s">
        <v>3546</v>
      </c>
      <c r="E362" s="9">
        <v>5.3087502018999997</v>
      </c>
      <c r="F362" s="9">
        <v>5.1734116455999999</v>
      </c>
      <c r="G362" s="9">
        <v>2361471</v>
      </c>
      <c r="H362"/>
    </row>
    <row r="363" spans="1:8" x14ac:dyDescent="0.25">
      <c r="A363" s="1" t="s">
        <v>3837</v>
      </c>
      <c r="B363" s="6">
        <v>95</v>
      </c>
      <c r="C363" s="1" t="s">
        <v>45</v>
      </c>
      <c r="D363" s="1" t="s">
        <v>3838</v>
      </c>
      <c r="E363" s="9">
        <v>236.75</v>
      </c>
      <c r="F363" s="9">
        <v>242.5</v>
      </c>
      <c r="G363" s="9">
        <v>23037.5</v>
      </c>
      <c r="H363"/>
    </row>
    <row r="364" spans="1:8" x14ac:dyDescent="0.25">
      <c r="A364" s="1" t="s">
        <v>340</v>
      </c>
      <c r="B364" s="6">
        <v>35896</v>
      </c>
      <c r="C364" s="1" t="s">
        <v>45</v>
      </c>
      <c r="D364" s="1" t="s">
        <v>341</v>
      </c>
      <c r="E364" s="9">
        <v>157.18958257</v>
      </c>
      <c r="F364" s="9">
        <v>151.66015712000001</v>
      </c>
      <c r="G364" s="9">
        <v>5443993</v>
      </c>
      <c r="H364"/>
    </row>
    <row r="365" spans="1:8" x14ac:dyDescent="0.25">
      <c r="A365" s="1" t="s">
        <v>342</v>
      </c>
      <c r="B365" s="6">
        <v>77925.7</v>
      </c>
      <c r="C365" s="1" t="s">
        <v>45</v>
      </c>
      <c r="D365" s="1" t="s">
        <v>343</v>
      </c>
      <c r="E365" s="9">
        <v>169.46392238999999</v>
      </c>
      <c r="F365" s="9">
        <v>162.96083218000001</v>
      </c>
      <c r="G365" s="9">
        <v>12698836.92</v>
      </c>
      <c r="H365"/>
    </row>
    <row r="366" spans="1:8" x14ac:dyDescent="0.25">
      <c r="A366" s="1" t="s">
        <v>344</v>
      </c>
      <c r="B366" s="6">
        <v>106518</v>
      </c>
      <c r="C366" s="1" t="s">
        <v>45</v>
      </c>
      <c r="D366" s="1" t="s">
        <v>345</v>
      </c>
      <c r="E366" s="9">
        <v>169.16259812000001</v>
      </c>
      <c r="F366" s="9">
        <v>167.24904035</v>
      </c>
      <c r="G366" s="9">
        <v>17815033.280000001</v>
      </c>
      <c r="H366"/>
    </row>
    <row r="367" spans="1:8" x14ac:dyDescent="0.25">
      <c r="A367" s="1" t="s">
        <v>4682</v>
      </c>
      <c r="B367" s="6">
        <v>13857</v>
      </c>
      <c r="C367" s="1" t="s">
        <v>45</v>
      </c>
      <c r="D367" s="1" t="s">
        <v>4683</v>
      </c>
      <c r="E367" s="9">
        <v>155.27970704000001</v>
      </c>
      <c r="F367" s="9">
        <v>133.29162156000001</v>
      </c>
      <c r="G367" s="9">
        <v>1847022</v>
      </c>
      <c r="H367"/>
    </row>
    <row r="368" spans="1:8" x14ac:dyDescent="0.25">
      <c r="A368" s="1" t="s">
        <v>346</v>
      </c>
      <c r="B368" s="6">
        <v>91132.4</v>
      </c>
      <c r="C368" s="1" t="s">
        <v>45</v>
      </c>
      <c r="D368" s="1" t="s">
        <v>347</v>
      </c>
      <c r="E368" s="9">
        <v>129.41551436</v>
      </c>
      <c r="F368" s="9">
        <v>126.12317901999999</v>
      </c>
      <c r="G368" s="9">
        <v>11493908</v>
      </c>
      <c r="H368"/>
    </row>
    <row r="369" spans="1:8" x14ac:dyDescent="0.25">
      <c r="A369" s="1" t="s">
        <v>348</v>
      </c>
      <c r="B369" s="6">
        <v>121831</v>
      </c>
      <c r="C369" s="1" t="s">
        <v>45</v>
      </c>
      <c r="D369" s="1" t="s">
        <v>349</v>
      </c>
      <c r="E369" s="9">
        <v>140.27472936999999</v>
      </c>
      <c r="F369" s="9">
        <v>139.84401696</v>
      </c>
      <c r="G369" s="9">
        <v>17037336.43</v>
      </c>
      <c r="H369"/>
    </row>
    <row r="370" spans="1:8" x14ac:dyDescent="0.25">
      <c r="A370" s="1" t="s">
        <v>350</v>
      </c>
      <c r="B370" s="6">
        <v>33799</v>
      </c>
      <c r="C370" s="1" t="s">
        <v>45</v>
      </c>
      <c r="D370" s="1" t="s">
        <v>351</v>
      </c>
      <c r="E370" s="9">
        <v>139.22863482</v>
      </c>
      <c r="F370" s="9">
        <v>116.31259031</v>
      </c>
      <c r="G370" s="9">
        <v>3931249.24</v>
      </c>
      <c r="H370"/>
    </row>
    <row r="371" spans="1:8" x14ac:dyDescent="0.25">
      <c r="A371" s="1" t="s">
        <v>4131</v>
      </c>
      <c r="B371" s="6">
        <v>279490</v>
      </c>
      <c r="C371" s="1" t="s">
        <v>45</v>
      </c>
      <c r="D371" s="1" t="s">
        <v>4132</v>
      </c>
      <c r="E371" s="9">
        <v>164.48196747</v>
      </c>
      <c r="F371" s="9">
        <v>164.19967233</v>
      </c>
      <c r="G371" s="9">
        <v>45892166.420000002</v>
      </c>
      <c r="H371"/>
    </row>
    <row r="372" spans="1:8" x14ac:dyDescent="0.25">
      <c r="A372" s="1" t="s">
        <v>4133</v>
      </c>
      <c r="B372" s="6">
        <v>160204</v>
      </c>
      <c r="C372" s="1" t="s">
        <v>45</v>
      </c>
      <c r="D372" s="1" t="s">
        <v>4134</v>
      </c>
      <c r="E372" s="9">
        <v>175.48614842999999</v>
      </c>
      <c r="F372" s="9">
        <v>167.25082707000001</v>
      </c>
      <c r="G372" s="9">
        <v>26794251.5</v>
      </c>
      <c r="H372"/>
    </row>
    <row r="373" spans="1:8" x14ac:dyDescent="0.25">
      <c r="A373" s="1" t="s">
        <v>4135</v>
      </c>
      <c r="B373" s="6">
        <v>62934</v>
      </c>
      <c r="C373" s="1" t="s">
        <v>45</v>
      </c>
      <c r="D373" s="1" t="s">
        <v>4136</v>
      </c>
      <c r="E373" s="9">
        <v>168.66575809</v>
      </c>
      <c r="F373" s="9">
        <v>153.84412241000001</v>
      </c>
      <c r="G373" s="9">
        <v>9682026</v>
      </c>
      <c r="H373"/>
    </row>
    <row r="374" spans="1:8" x14ac:dyDescent="0.25">
      <c r="A374" s="1" t="s">
        <v>352</v>
      </c>
      <c r="B374" s="6">
        <v>1378</v>
      </c>
      <c r="C374" s="1" t="s">
        <v>45</v>
      </c>
      <c r="D374" s="1" t="s">
        <v>353</v>
      </c>
      <c r="E374" s="9">
        <v>210.70754486000001</v>
      </c>
      <c r="F374" s="9">
        <v>202.1298984</v>
      </c>
      <c r="G374" s="9">
        <v>278535</v>
      </c>
      <c r="H374"/>
    </row>
    <row r="375" spans="1:8" x14ac:dyDescent="0.25">
      <c r="A375" s="1" t="s">
        <v>354</v>
      </c>
      <c r="B375" s="6">
        <v>1893</v>
      </c>
      <c r="C375" s="1" t="s">
        <v>45</v>
      </c>
      <c r="D375" s="1" t="s">
        <v>355</v>
      </c>
      <c r="E375" s="9">
        <v>181.48866308000001</v>
      </c>
      <c r="F375" s="9">
        <v>171.16852087000001</v>
      </c>
      <c r="G375" s="9">
        <v>324022.01</v>
      </c>
      <c r="H375"/>
    </row>
    <row r="376" spans="1:8" x14ac:dyDescent="0.25">
      <c r="A376" s="1" t="s">
        <v>356</v>
      </c>
      <c r="B376" s="6">
        <v>13227.6</v>
      </c>
      <c r="C376" s="1" t="s">
        <v>45</v>
      </c>
      <c r="D376" s="1" t="s">
        <v>357</v>
      </c>
      <c r="E376" s="9">
        <v>202.32950206000001</v>
      </c>
      <c r="F376" s="9">
        <v>191.12614382000001</v>
      </c>
      <c r="G376" s="9">
        <v>2528140.1800000002</v>
      </c>
      <c r="H376"/>
    </row>
    <row r="377" spans="1:8" x14ac:dyDescent="0.25">
      <c r="A377" s="1" t="s">
        <v>358</v>
      </c>
      <c r="B377" s="6">
        <v>13107.8</v>
      </c>
      <c r="C377" s="1" t="s">
        <v>45</v>
      </c>
      <c r="D377" s="1" t="s">
        <v>359</v>
      </c>
      <c r="E377" s="9">
        <v>201.55223479</v>
      </c>
      <c r="F377" s="9">
        <v>202.62611575</v>
      </c>
      <c r="G377" s="9">
        <v>2655982.6</v>
      </c>
      <c r="H377"/>
    </row>
    <row r="378" spans="1:8" x14ac:dyDescent="0.25">
      <c r="A378" s="1" t="s">
        <v>4684</v>
      </c>
      <c r="B378" s="6">
        <v>3</v>
      </c>
      <c r="C378" s="1" t="s">
        <v>45</v>
      </c>
      <c r="D378" s="1" t="s">
        <v>4685</v>
      </c>
      <c r="E378" s="9">
        <v>1172.73</v>
      </c>
      <c r="F378" s="9">
        <v>1172.73</v>
      </c>
      <c r="G378" s="9">
        <v>3518.19</v>
      </c>
      <c r="H378"/>
    </row>
    <row r="379" spans="1:8" x14ac:dyDescent="0.25">
      <c r="A379" s="1" t="s">
        <v>360</v>
      </c>
      <c r="B379" s="6">
        <v>2696</v>
      </c>
      <c r="C379" s="1" t="s">
        <v>45</v>
      </c>
      <c r="D379" s="1" t="s">
        <v>361</v>
      </c>
      <c r="E379" s="9">
        <v>245.43655598000001</v>
      </c>
      <c r="F379" s="9">
        <v>249.49925816000001</v>
      </c>
      <c r="G379" s="9">
        <v>672650</v>
      </c>
      <c r="H379"/>
    </row>
    <row r="380" spans="1:8" x14ac:dyDescent="0.25">
      <c r="A380" s="1" t="s">
        <v>362</v>
      </c>
      <c r="B380" s="6">
        <v>3392</v>
      </c>
      <c r="C380" s="1" t="s">
        <v>45</v>
      </c>
      <c r="D380" s="1" t="s">
        <v>363</v>
      </c>
      <c r="E380" s="9">
        <v>171.96403047999999</v>
      </c>
      <c r="F380" s="9">
        <v>146.40978774000001</v>
      </c>
      <c r="G380" s="9">
        <v>496622</v>
      </c>
      <c r="H380"/>
    </row>
    <row r="381" spans="1:8" x14ac:dyDescent="0.25">
      <c r="A381" s="1" t="s">
        <v>4686</v>
      </c>
      <c r="B381" s="6">
        <v>193</v>
      </c>
      <c r="C381" s="1" t="s">
        <v>45</v>
      </c>
      <c r="D381" s="1" t="s">
        <v>4687</v>
      </c>
      <c r="E381" s="9">
        <v>172.75</v>
      </c>
      <c r="F381" s="9">
        <v>160</v>
      </c>
      <c r="G381" s="9">
        <v>30880</v>
      </c>
      <c r="H381"/>
    </row>
    <row r="382" spans="1:8" x14ac:dyDescent="0.25">
      <c r="A382" s="1" t="s">
        <v>4137</v>
      </c>
      <c r="B382" s="6">
        <v>95</v>
      </c>
      <c r="C382" s="1" t="s">
        <v>45</v>
      </c>
      <c r="D382" s="1" t="s">
        <v>4138</v>
      </c>
      <c r="E382" s="9">
        <v>185</v>
      </c>
      <c r="F382" s="9">
        <v>165</v>
      </c>
      <c r="G382" s="9">
        <v>15675</v>
      </c>
      <c r="H382"/>
    </row>
    <row r="383" spans="1:8" x14ac:dyDescent="0.25">
      <c r="A383" s="1" t="s">
        <v>364</v>
      </c>
      <c r="B383" s="6">
        <v>22587</v>
      </c>
      <c r="C383" s="1" t="s">
        <v>45</v>
      </c>
      <c r="D383" s="1" t="s">
        <v>365</v>
      </c>
      <c r="E383" s="9">
        <v>168.63659006</v>
      </c>
      <c r="F383" s="9">
        <v>161.48218797999999</v>
      </c>
      <c r="G383" s="9">
        <v>3647398.18</v>
      </c>
      <c r="H383"/>
    </row>
    <row r="384" spans="1:8" x14ac:dyDescent="0.25">
      <c r="A384" s="1" t="s">
        <v>366</v>
      </c>
      <c r="B384" s="6">
        <v>2318</v>
      </c>
      <c r="C384" s="1" t="s">
        <v>45</v>
      </c>
      <c r="D384" s="1" t="s">
        <v>367</v>
      </c>
      <c r="E384" s="9">
        <v>160.11768660000001</v>
      </c>
      <c r="F384" s="9">
        <v>152.19890423000001</v>
      </c>
      <c r="G384" s="9">
        <v>352797.06</v>
      </c>
      <c r="H384"/>
    </row>
    <row r="385" spans="1:8" x14ac:dyDescent="0.25">
      <c r="A385" s="1" t="s">
        <v>4688</v>
      </c>
      <c r="B385" s="6">
        <v>1</v>
      </c>
      <c r="C385" s="1" t="s">
        <v>1</v>
      </c>
      <c r="D385" s="1" t="s">
        <v>4689</v>
      </c>
      <c r="E385" s="9">
        <v>240947.22200000001</v>
      </c>
      <c r="F385" s="9">
        <v>219011.54</v>
      </c>
      <c r="G385" s="9">
        <v>219011.54</v>
      </c>
      <c r="H385"/>
    </row>
    <row r="386" spans="1:8" x14ac:dyDescent="0.25">
      <c r="A386" s="1" t="s">
        <v>4690</v>
      </c>
      <c r="B386" s="6">
        <v>28</v>
      </c>
      <c r="C386" s="1" t="s">
        <v>51</v>
      </c>
      <c r="D386" s="1" t="s">
        <v>4691</v>
      </c>
      <c r="E386" s="9">
        <v>173.90600000000001</v>
      </c>
      <c r="F386" s="9">
        <v>165</v>
      </c>
      <c r="G386" s="9">
        <v>4620</v>
      </c>
      <c r="H386"/>
    </row>
    <row r="387" spans="1:8" x14ac:dyDescent="0.25">
      <c r="A387" s="1" t="s">
        <v>3839</v>
      </c>
      <c r="B387" s="6">
        <v>21</v>
      </c>
      <c r="C387" s="1" t="s">
        <v>51</v>
      </c>
      <c r="D387" s="1" t="s">
        <v>3840</v>
      </c>
      <c r="E387" s="9">
        <v>123.95</v>
      </c>
      <c r="F387" s="9">
        <v>70</v>
      </c>
      <c r="G387" s="9">
        <v>1470</v>
      </c>
      <c r="H387"/>
    </row>
    <row r="388" spans="1:8" x14ac:dyDescent="0.25">
      <c r="A388" s="1" t="s">
        <v>4692</v>
      </c>
      <c r="B388" s="6">
        <v>125</v>
      </c>
      <c r="C388" s="1" t="s">
        <v>51</v>
      </c>
      <c r="D388" s="1" t="s">
        <v>4693</v>
      </c>
      <c r="E388" s="9">
        <v>146.72200000000001</v>
      </c>
      <c r="F388" s="9">
        <v>120</v>
      </c>
      <c r="G388" s="9">
        <v>15000</v>
      </c>
      <c r="H388"/>
    </row>
    <row r="389" spans="1:8" x14ac:dyDescent="0.25">
      <c r="A389" s="1" t="s">
        <v>4694</v>
      </c>
      <c r="B389" s="6">
        <v>63</v>
      </c>
      <c r="C389" s="1" t="s">
        <v>51</v>
      </c>
      <c r="D389" s="1" t="s">
        <v>4695</v>
      </c>
      <c r="E389" s="9">
        <v>98.5</v>
      </c>
      <c r="F389" s="9">
        <v>80</v>
      </c>
      <c r="G389" s="9">
        <v>5040</v>
      </c>
      <c r="H389"/>
    </row>
    <row r="390" spans="1:8" x14ac:dyDescent="0.25">
      <c r="A390" s="1" t="s">
        <v>2984</v>
      </c>
      <c r="B390" s="6">
        <v>932</v>
      </c>
      <c r="C390" s="1" t="s">
        <v>51</v>
      </c>
      <c r="D390" s="1" t="s">
        <v>2985</v>
      </c>
      <c r="E390" s="9">
        <v>94.111111111</v>
      </c>
      <c r="F390" s="9">
        <v>90</v>
      </c>
      <c r="G390" s="9">
        <v>83880</v>
      </c>
      <c r="H390"/>
    </row>
    <row r="391" spans="1:8" x14ac:dyDescent="0.25">
      <c r="A391" s="1" t="s">
        <v>370</v>
      </c>
      <c r="B391" s="6">
        <v>838</v>
      </c>
      <c r="C391" s="1" t="s">
        <v>77</v>
      </c>
      <c r="D391" s="1" t="s">
        <v>371</v>
      </c>
      <c r="E391" s="9">
        <v>213.71854374</v>
      </c>
      <c r="F391" s="9">
        <v>224.78520286</v>
      </c>
      <c r="G391" s="9">
        <v>188370</v>
      </c>
      <c r="H391"/>
    </row>
    <row r="392" spans="1:8" x14ac:dyDescent="0.25">
      <c r="A392" s="1" t="s">
        <v>3548</v>
      </c>
      <c r="B392" s="6">
        <v>181</v>
      </c>
      <c r="C392" s="1" t="s">
        <v>77</v>
      </c>
      <c r="D392" s="1" t="s">
        <v>3549</v>
      </c>
      <c r="E392" s="9">
        <v>130.60023810000001</v>
      </c>
      <c r="F392" s="9">
        <v>122.62430938999999</v>
      </c>
      <c r="G392" s="9">
        <v>22195</v>
      </c>
      <c r="H392"/>
    </row>
    <row r="393" spans="1:8" x14ac:dyDescent="0.25">
      <c r="A393" s="1" t="s">
        <v>372</v>
      </c>
      <c r="B393" s="6">
        <v>180</v>
      </c>
      <c r="C393" s="1" t="s">
        <v>77</v>
      </c>
      <c r="D393" s="1" t="s">
        <v>373</v>
      </c>
      <c r="E393" s="9">
        <v>399.42307692000003</v>
      </c>
      <c r="F393" s="9">
        <v>450.83333333000002</v>
      </c>
      <c r="G393" s="9">
        <v>81150</v>
      </c>
      <c r="H393"/>
    </row>
    <row r="394" spans="1:8" x14ac:dyDescent="0.25">
      <c r="A394" s="1" t="s">
        <v>2632</v>
      </c>
      <c r="B394" s="6">
        <v>83421</v>
      </c>
      <c r="C394" s="1" t="s">
        <v>51</v>
      </c>
      <c r="D394" s="1" t="s">
        <v>374</v>
      </c>
      <c r="E394" s="9">
        <v>0.95</v>
      </c>
      <c r="F394" s="9">
        <v>0.95</v>
      </c>
      <c r="G394" s="9">
        <v>79249.95</v>
      </c>
      <c r="H394"/>
    </row>
    <row r="395" spans="1:8" x14ac:dyDescent="0.25">
      <c r="A395" s="1" t="s">
        <v>2986</v>
      </c>
      <c r="B395" s="6">
        <v>571</v>
      </c>
      <c r="C395" s="1" t="s">
        <v>51</v>
      </c>
      <c r="D395" s="1" t="s">
        <v>2987</v>
      </c>
      <c r="E395" s="9">
        <v>38.5</v>
      </c>
      <c r="F395" s="9">
        <v>28</v>
      </c>
      <c r="G395" s="9">
        <v>15988</v>
      </c>
      <c r="H395"/>
    </row>
    <row r="396" spans="1:8" x14ac:dyDescent="0.25">
      <c r="A396" s="1" t="s">
        <v>2633</v>
      </c>
      <c r="B396" s="6">
        <v>2909.7</v>
      </c>
      <c r="C396" s="1" t="s">
        <v>51</v>
      </c>
      <c r="D396" s="1" t="s">
        <v>2634</v>
      </c>
      <c r="E396" s="9">
        <v>71.794092238999994</v>
      </c>
      <c r="F396" s="9">
        <v>59.506577997999997</v>
      </c>
      <c r="G396" s="9">
        <v>173146.29</v>
      </c>
      <c r="H396"/>
    </row>
    <row r="397" spans="1:8" x14ac:dyDescent="0.25">
      <c r="A397" s="1" t="s">
        <v>2635</v>
      </c>
      <c r="B397" s="6">
        <v>1531</v>
      </c>
      <c r="C397" s="1" t="s">
        <v>51</v>
      </c>
      <c r="D397" s="1" t="s">
        <v>2636</v>
      </c>
      <c r="E397" s="9">
        <v>68.570852220999996</v>
      </c>
      <c r="F397" s="9">
        <v>64.838014369999996</v>
      </c>
      <c r="G397" s="9">
        <v>99267</v>
      </c>
      <c r="H397"/>
    </row>
    <row r="398" spans="1:8" x14ac:dyDescent="0.25">
      <c r="A398" s="1" t="s">
        <v>2637</v>
      </c>
      <c r="B398" s="6">
        <v>3670</v>
      </c>
      <c r="C398" s="1" t="s">
        <v>51</v>
      </c>
      <c r="D398" s="1" t="s">
        <v>2638</v>
      </c>
      <c r="E398" s="9">
        <v>60.762695512000001</v>
      </c>
      <c r="F398" s="9">
        <v>52.309536784999999</v>
      </c>
      <c r="G398" s="9">
        <v>191976</v>
      </c>
      <c r="H398"/>
    </row>
    <row r="399" spans="1:8" x14ac:dyDescent="0.25">
      <c r="A399" s="1" t="s">
        <v>3841</v>
      </c>
      <c r="B399" s="6">
        <v>489</v>
      </c>
      <c r="C399" s="1" t="s">
        <v>51</v>
      </c>
      <c r="D399" s="1" t="s">
        <v>3842</v>
      </c>
      <c r="E399" s="9">
        <v>71.3125</v>
      </c>
      <c r="F399" s="9">
        <v>100</v>
      </c>
      <c r="G399" s="9">
        <v>48900</v>
      </c>
      <c r="H399"/>
    </row>
    <row r="400" spans="1:8" x14ac:dyDescent="0.25">
      <c r="A400" s="1" t="s">
        <v>3232</v>
      </c>
      <c r="B400" s="6">
        <v>785.1</v>
      </c>
      <c r="C400" s="1" t="s">
        <v>51</v>
      </c>
      <c r="D400" s="1" t="s">
        <v>3233</v>
      </c>
      <c r="E400" s="9">
        <v>69.900493745000006</v>
      </c>
      <c r="F400" s="9">
        <v>65.785861674000003</v>
      </c>
      <c r="G400" s="9">
        <v>51648.480000000003</v>
      </c>
      <c r="H400"/>
    </row>
    <row r="401" spans="1:8" x14ac:dyDescent="0.25">
      <c r="A401" s="1" t="s">
        <v>2639</v>
      </c>
      <c r="B401" s="6">
        <v>9647</v>
      </c>
      <c r="C401" s="1" t="s">
        <v>51</v>
      </c>
      <c r="D401" s="1" t="s">
        <v>2640</v>
      </c>
      <c r="E401" s="9">
        <v>82.006363198000003</v>
      </c>
      <c r="F401" s="9">
        <v>82.783404167</v>
      </c>
      <c r="G401" s="9">
        <v>798611.5</v>
      </c>
      <c r="H401"/>
    </row>
    <row r="402" spans="1:8" x14ac:dyDescent="0.25">
      <c r="A402" s="1" t="s">
        <v>2641</v>
      </c>
      <c r="B402" s="6">
        <v>1591</v>
      </c>
      <c r="C402" s="1" t="s">
        <v>51</v>
      </c>
      <c r="D402" s="1" t="s">
        <v>2642</v>
      </c>
      <c r="E402" s="9">
        <v>77.364212187000007</v>
      </c>
      <c r="F402" s="9">
        <v>66.402740414999997</v>
      </c>
      <c r="G402" s="9">
        <v>105646.76</v>
      </c>
      <c r="H402"/>
    </row>
    <row r="403" spans="1:8" x14ac:dyDescent="0.25">
      <c r="A403" s="1" t="s">
        <v>2988</v>
      </c>
      <c r="B403" s="6">
        <v>2393</v>
      </c>
      <c r="C403" s="1" t="s">
        <v>51</v>
      </c>
      <c r="D403" s="1" t="s">
        <v>2989</v>
      </c>
      <c r="E403" s="9">
        <v>82.611446745999999</v>
      </c>
      <c r="F403" s="9">
        <v>107.98579189</v>
      </c>
      <c r="G403" s="9">
        <v>258410</v>
      </c>
      <c r="H403"/>
    </row>
    <row r="404" spans="1:8" x14ac:dyDescent="0.25">
      <c r="A404" s="1" t="s">
        <v>2643</v>
      </c>
      <c r="B404" s="6">
        <v>14428</v>
      </c>
      <c r="C404" s="1" t="s">
        <v>51</v>
      </c>
      <c r="D404" s="1" t="s">
        <v>2644</v>
      </c>
      <c r="E404" s="9">
        <v>72.276551268999995</v>
      </c>
      <c r="F404" s="9">
        <v>70.148738563999999</v>
      </c>
      <c r="G404" s="9">
        <v>1012106</v>
      </c>
      <c r="H404"/>
    </row>
    <row r="405" spans="1:8" x14ac:dyDescent="0.25">
      <c r="A405" s="1" t="s">
        <v>2990</v>
      </c>
      <c r="B405" s="6">
        <v>2051</v>
      </c>
      <c r="C405" s="1" t="s">
        <v>51</v>
      </c>
      <c r="D405" s="1" t="s">
        <v>2991</v>
      </c>
      <c r="E405" s="9">
        <v>78.412270848999995</v>
      </c>
      <c r="F405" s="9">
        <v>78.415163335000003</v>
      </c>
      <c r="G405" s="9">
        <v>160829.5</v>
      </c>
      <c r="H405"/>
    </row>
    <row r="406" spans="1:8" x14ac:dyDescent="0.25">
      <c r="A406" s="1" t="s">
        <v>4696</v>
      </c>
      <c r="B406" s="6">
        <v>12550</v>
      </c>
      <c r="C406" s="1" t="s">
        <v>51</v>
      </c>
      <c r="D406" s="1" t="s">
        <v>4697</v>
      </c>
      <c r="E406" s="9">
        <v>73.793333333000007</v>
      </c>
      <c r="F406" s="9">
        <v>64</v>
      </c>
      <c r="G406" s="9">
        <v>803200</v>
      </c>
      <c r="H406"/>
    </row>
    <row r="407" spans="1:8" x14ac:dyDescent="0.25">
      <c r="A407" s="1" t="s">
        <v>3843</v>
      </c>
      <c r="B407" s="6">
        <v>1128</v>
      </c>
      <c r="C407" s="1" t="s">
        <v>51</v>
      </c>
      <c r="D407" s="1" t="s">
        <v>3844</v>
      </c>
      <c r="E407" s="9">
        <v>90.507526632999998</v>
      </c>
      <c r="F407" s="9">
        <v>103.78989362</v>
      </c>
      <c r="G407" s="9">
        <v>117075</v>
      </c>
      <c r="H407"/>
    </row>
    <row r="408" spans="1:8" x14ac:dyDescent="0.25">
      <c r="A408" s="1" t="s">
        <v>4698</v>
      </c>
      <c r="B408" s="6">
        <v>315</v>
      </c>
      <c r="C408" s="1" t="s">
        <v>51</v>
      </c>
      <c r="D408" s="1" t="s">
        <v>4699</v>
      </c>
      <c r="E408" s="9">
        <v>102.27666667</v>
      </c>
      <c r="F408" s="9">
        <v>87</v>
      </c>
      <c r="G408" s="9">
        <v>27405</v>
      </c>
      <c r="H408"/>
    </row>
    <row r="409" spans="1:8" x14ac:dyDescent="0.25">
      <c r="A409" s="1" t="s">
        <v>2645</v>
      </c>
      <c r="B409" s="6">
        <v>7108</v>
      </c>
      <c r="C409" s="1" t="s">
        <v>51</v>
      </c>
      <c r="D409" s="1" t="s">
        <v>2646</v>
      </c>
      <c r="E409" s="9">
        <v>90.452194550000002</v>
      </c>
      <c r="F409" s="9">
        <v>91.100168823999994</v>
      </c>
      <c r="G409" s="9">
        <v>647540</v>
      </c>
      <c r="H409"/>
    </row>
    <row r="410" spans="1:8" x14ac:dyDescent="0.25">
      <c r="A410" s="1" t="s">
        <v>4700</v>
      </c>
      <c r="B410" s="6">
        <v>382</v>
      </c>
      <c r="C410" s="1" t="s">
        <v>51</v>
      </c>
      <c r="D410" s="1" t="s">
        <v>4701</v>
      </c>
      <c r="E410" s="9">
        <v>105.40406329</v>
      </c>
      <c r="F410" s="9">
        <v>144.02879580999999</v>
      </c>
      <c r="G410" s="9">
        <v>55019</v>
      </c>
      <c r="H410"/>
    </row>
    <row r="411" spans="1:8" x14ac:dyDescent="0.25">
      <c r="A411" s="1" t="s">
        <v>4702</v>
      </c>
      <c r="B411" s="6">
        <v>18922</v>
      </c>
      <c r="C411" s="1" t="s">
        <v>51</v>
      </c>
      <c r="D411" s="1" t="s">
        <v>4703</v>
      </c>
      <c r="E411" s="9">
        <v>78.25</v>
      </c>
      <c r="F411" s="9">
        <v>90</v>
      </c>
      <c r="G411" s="9">
        <v>1702980</v>
      </c>
      <c r="H411"/>
    </row>
    <row r="412" spans="1:8" x14ac:dyDescent="0.25">
      <c r="A412" s="1" t="s">
        <v>3550</v>
      </c>
      <c r="B412" s="6">
        <v>1519</v>
      </c>
      <c r="C412" s="1" t="s">
        <v>51</v>
      </c>
      <c r="D412" s="1" t="s">
        <v>3551</v>
      </c>
      <c r="E412" s="9">
        <v>87.583544906</v>
      </c>
      <c r="F412" s="9">
        <v>83.712310731000002</v>
      </c>
      <c r="G412" s="9">
        <v>127159</v>
      </c>
      <c r="H412"/>
    </row>
    <row r="413" spans="1:8" x14ac:dyDescent="0.25">
      <c r="A413" s="1" t="s">
        <v>3552</v>
      </c>
      <c r="B413" s="6">
        <v>721</v>
      </c>
      <c r="C413" s="1" t="s">
        <v>51</v>
      </c>
      <c r="D413" s="1" t="s">
        <v>3553</v>
      </c>
      <c r="E413" s="9">
        <v>70.46875</v>
      </c>
      <c r="F413" s="9">
        <v>70</v>
      </c>
      <c r="G413" s="9">
        <v>50470</v>
      </c>
      <c r="H413"/>
    </row>
    <row r="414" spans="1:8" x14ac:dyDescent="0.25">
      <c r="A414" s="1" t="s">
        <v>4139</v>
      </c>
      <c r="B414" s="6">
        <v>8873</v>
      </c>
      <c r="C414" s="1" t="s">
        <v>51</v>
      </c>
      <c r="D414" s="1" t="s">
        <v>4140</v>
      </c>
      <c r="E414" s="9">
        <v>87.040123546999993</v>
      </c>
      <c r="F414" s="9">
        <v>86.436492731000001</v>
      </c>
      <c r="G414" s="9">
        <v>766951</v>
      </c>
      <c r="H414"/>
    </row>
    <row r="415" spans="1:8" x14ac:dyDescent="0.25">
      <c r="A415" s="1" t="s">
        <v>4141</v>
      </c>
      <c r="B415" s="6">
        <v>1098</v>
      </c>
      <c r="C415" s="1" t="s">
        <v>51</v>
      </c>
      <c r="D415" s="1" t="s">
        <v>4142</v>
      </c>
      <c r="E415" s="9">
        <v>97.334999999999994</v>
      </c>
      <c r="F415" s="9">
        <v>117.5</v>
      </c>
      <c r="G415" s="9">
        <v>129015</v>
      </c>
      <c r="H415"/>
    </row>
    <row r="416" spans="1:8" x14ac:dyDescent="0.25">
      <c r="A416" s="1" t="s">
        <v>4704</v>
      </c>
      <c r="B416" s="6">
        <v>18610</v>
      </c>
      <c r="C416" s="1" t="s">
        <v>51</v>
      </c>
      <c r="D416" s="1" t="s">
        <v>4705</v>
      </c>
      <c r="E416" s="9">
        <v>83</v>
      </c>
      <c r="F416" s="9">
        <v>90</v>
      </c>
      <c r="G416" s="9">
        <v>1674900</v>
      </c>
      <c r="H416"/>
    </row>
    <row r="417" spans="1:8" x14ac:dyDescent="0.25">
      <c r="A417" s="1" t="s">
        <v>4706</v>
      </c>
      <c r="B417" s="6">
        <v>3963</v>
      </c>
      <c r="C417" s="1" t="s">
        <v>51</v>
      </c>
      <c r="D417" s="1" t="s">
        <v>4707</v>
      </c>
      <c r="E417" s="9">
        <v>100</v>
      </c>
      <c r="F417" s="9">
        <v>100</v>
      </c>
      <c r="G417" s="9">
        <v>396300</v>
      </c>
      <c r="H417"/>
    </row>
    <row r="418" spans="1:8" x14ac:dyDescent="0.25">
      <c r="A418" s="1" t="s">
        <v>2992</v>
      </c>
      <c r="B418" s="6">
        <v>3846</v>
      </c>
      <c r="C418" s="1" t="s">
        <v>51</v>
      </c>
      <c r="D418" s="1" t="s">
        <v>2517</v>
      </c>
      <c r="E418" s="9">
        <v>97.315487953000002</v>
      </c>
      <c r="F418" s="9">
        <v>94.923192928000006</v>
      </c>
      <c r="G418" s="9">
        <v>365074.6</v>
      </c>
      <c r="H418"/>
    </row>
    <row r="419" spans="1:8" x14ac:dyDescent="0.25">
      <c r="A419" s="1" t="s">
        <v>3411</v>
      </c>
      <c r="B419" s="6">
        <v>2</v>
      </c>
      <c r="C419" s="1" t="s">
        <v>1</v>
      </c>
      <c r="D419" s="1" t="s">
        <v>3412</v>
      </c>
      <c r="E419" s="9">
        <v>6315.6750000000002</v>
      </c>
      <c r="F419" s="9">
        <v>1000</v>
      </c>
      <c r="G419" s="9">
        <v>2000</v>
      </c>
      <c r="H419"/>
    </row>
    <row r="420" spans="1:8" x14ac:dyDescent="0.25">
      <c r="A420" s="1" t="s">
        <v>375</v>
      </c>
      <c r="B420" s="6">
        <v>198</v>
      </c>
      <c r="C420" s="1" t="s">
        <v>1</v>
      </c>
      <c r="D420" s="1" t="s">
        <v>6192</v>
      </c>
      <c r="E420" s="9">
        <v>22489.750548</v>
      </c>
      <c r="F420" s="9">
        <v>16528.990051000001</v>
      </c>
      <c r="G420" s="9">
        <v>3272740.03</v>
      </c>
      <c r="H420"/>
    </row>
    <row r="421" spans="1:8" x14ac:dyDescent="0.25">
      <c r="A421" s="1" t="s">
        <v>376</v>
      </c>
      <c r="B421" s="6">
        <v>35</v>
      </c>
      <c r="C421" s="1" t="s">
        <v>1</v>
      </c>
      <c r="D421" s="1" t="s">
        <v>6003</v>
      </c>
      <c r="E421" s="9">
        <v>86406.754610999997</v>
      </c>
      <c r="F421" s="9">
        <v>64933.778571000003</v>
      </c>
      <c r="G421" s="9">
        <v>2272682.25</v>
      </c>
      <c r="H421"/>
    </row>
    <row r="422" spans="1:8" s="14" customFormat="1" x14ac:dyDescent="0.25">
      <c r="A422" s="12" t="s">
        <v>377</v>
      </c>
      <c r="B422" s="61">
        <v>30501</v>
      </c>
      <c r="C422" s="12" t="s">
        <v>45</v>
      </c>
      <c r="D422" s="12" t="s">
        <v>378</v>
      </c>
      <c r="E422" s="13">
        <v>74.266330185000001</v>
      </c>
      <c r="F422" s="13">
        <v>50.983666108999998</v>
      </c>
      <c r="G422" s="13">
        <v>1555052.8</v>
      </c>
    </row>
    <row r="423" spans="1:8" x14ac:dyDescent="0.25">
      <c r="A423" s="1" t="s">
        <v>379</v>
      </c>
      <c r="B423" s="6">
        <v>15201</v>
      </c>
      <c r="C423" s="1" t="s">
        <v>45</v>
      </c>
      <c r="D423" s="1" t="s">
        <v>380</v>
      </c>
      <c r="E423" s="9">
        <v>75.106584745999996</v>
      </c>
      <c r="F423" s="9">
        <v>52.173278074000002</v>
      </c>
      <c r="G423" s="9">
        <v>793086</v>
      </c>
      <c r="H423"/>
    </row>
    <row r="424" spans="1:8" x14ac:dyDescent="0.25">
      <c r="A424" s="1" t="s">
        <v>2993</v>
      </c>
      <c r="B424" s="6">
        <v>580</v>
      </c>
      <c r="C424" s="1" t="s">
        <v>45</v>
      </c>
      <c r="D424" s="1" t="s">
        <v>2427</v>
      </c>
      <c r="E424" s="9">
        <v>57.197933972000001</v>
      </c>
      <c r="F424" s="9">
        <v>25.948275861999999</v>
      </c>
      <c r="G424" s="9">
        <v>15050</v>
      </c>
      <c r="H424"/>
    </row>
    <row r="425" spans="1:8" x14ac:dyDescent="0.25">
      <c r="A425" s="1" t="s">
        <v>4708</v>
      </c>
      <c r="B425" s="6">
        <v>506</v>
      </c>
      <c r="C425" s="1" t="s">
        <v>45</v>
      </c>
      <c r="D425" s="1" t="s">
        <v>2647</v>
      </c>
      <c r="E425" s="9">
        <v>54.433333333</v>
      </c>
      <c r="F425" s="9">
        <v>38</v>
      </c>
      <c r="G425" s="9">
        <v>19228</v>
      </c>
      <c r="H425"/>
    </row>
    <row r="426" spans="1:8" x14ac:dyDescent="0.25">
      <c r="A426" s="1" t="s">
        <v>381</v>
      </c>
      <c r="B426" s="6">
        <v>98</v>
      </c>
      <c r="C426" s="1" t="s">
        <v>1</v>
      </c>
      <c r="D426" s="1" t="s">
        <v>378</v>
      </c>
      <c r="E426" s="9">
        <v>19226.494515999999</v>
      </c>
      <c r="F426" s="9">
        <v>19637.030815999999</v>
      </c>
      <c r="G426" s="9">
        <v>1924429.02</v>
      </c>
      <c r="H426"/>
    </row>
    <row r="427" spans="1:8" x14ac:dyDescent="0.25">
      <c r="A427" s="1" t="s">
        <v>382</v>
      </c>
      <c r="B427" s="6">
        <v>28</v>
      </c>
      <c r="C427" s="1" t="s">
        <v>1</v>
      </c>
      <c r="D427" s="1" t="s">
        <v>380</v>
      </c>
      <c r="E427" s="9">
        <v>25892.216323000001</v>
      </c>
      <c r="F427" s="9">
        <v>20067.071429</v>
      </c>
      <c r="G427" s="9">
        <v>561878</v>
      </c>
      <c r="H427"/>
    </row>
    <row r="428" spans="1:8" x14ac:dyDescent="0.25">
      <c r="A428" s="1" t="s">
        <v>4709</v>
      </c>
      <c r="B428" s="6">
        <v>1</v>
      </c>
      <c r="C428" s="1" t="s">
        <v>1</v>
      </c>
      <c r="D428" s="1" t="s">
        <v>4710</v>
      </c>
      <c r="E428" s="9">
        <v>17903</v>
      </c>
      <c r="F428" s="9">
        <v>4000</v>
      </c>
      <c r="G428" s="9">
        <v>4000</v>
      </c>
      <c r="H428"/>
    </row>
    <row r="429" spans="1:8" x14ac:dyDescent="0.25">
      <c r="A429" s="1" t="s">
        <v>2428</v>
      </c>
      <c r="B429" s="6">
        <v>5</v>
      </c>
      <c r="C429" s="1" t="s">
        <v>1</v>
      </c>
      <c r="D429" s="1" t="s">
        <v>2427</v>
      </c>
      <c r="E429" s="9">
        <v>11133.311250000001</v>
      </c>
      <c r="F429" s="9">
        <v>9600</v>
      </c>
      <c r="G429" s="9">
        <v>48000</v>
      </c>
      <c r="H429"/>
    </row>
    <row r="430" spans="1:8" x14ac:dyDescent="0.25">
      <c r="A430" s="1" t="s">
        <v>3554</v>
      </c>
      <c r="B430" s="6">
        <v>2</v>
      </c>
      <c r="C430" s="1" t="s">
        <v>1</v>
      </c>
      <c r="D430" s="1" t="s">
        <v>2647</v>
      </c>
      <c r="E430" s="9">
        <v>10792.891052999999</v>
      </c>
      <c r="F430" s="9">
        <v>5600.3450000000003</v>
      </c>
      <c r="G430" s="9">
        <v>11200.69</v>
      </c>
      <c r="H430"/>
    </row>
    <row r="431" spans="1:8" x14ac:dyDescent="0.25">
      <c r="A431" s="1" t="s">
        <v>4143</v>
      </c>
      <c r="B431" s="6">
        <v>1</v>
      </c>
      <c r="C431" s="1" t="s">
        <v>1</v>
      </c>
      <c r="D431" s="1" t="s">
        <v>4144</v>
      </c>
      <c r="E431" s="9">
        <v>12675</v>
      </c>
      <c r="F431" s="9">
        <v>5000</v>
      </c>
      <c r="G431" s="9">
        <v>5000</v>
      </c>
      <c r="H431"/>
    </row>
    <row r="432" spans="1:8" x14ac:dyDescent="0.25">
      <c r="A432" s="1" t="s">
        <v>4711</v>
      </c>
      <c r="B432" s="6">
        <v>228</v>
      </c>
      <c r="C432" s="1" t="s">
        <v>45</v>
      </c>
      <c r="D432" s="1" t="s">
        <v>4712</v>
      </c>
      <c r="E432" s="9">
        <v>39.799999999999997</v>
      </c>
      <c r="F432" s="9">
        <v>30</v>
      </c>
      <c r="G432" s="9">
        <v>6840</v>
      </c>
      <c r="H432"/>
    </row>
    <row r="433" spans="1:8" x14ac:dyDescent="0.25">
      <c r="A433" s="1" t="s">
        <v>383</v>
      </c>
      <c r="B433" s="6">
        <v>408</v>
      </c>
      <c r="C433" s="1" t="s">
        <v>45</v>
      </c>
      <c r="D433" s="1" t="s">
        <v>384</v>
      </c>
      <c r="E433" s="9">
        <v>99.214775665000005</v>
      </c>
      <c r="F433" s="9">
        <v>88.205539216000005</v>
      </c>
      <c r="G433" s="9">
        <v>35987.86</v>
      </c>
      <c r="H433"/>
    </row>
    <row r="434" spans="1:8" x14ac:dyDescent="0.25">
      <c r="A434" s="1" t="s">
        <v>385</v>
      </c>
      <c r="B434" s="6">
        <v>3840</v>
      </c>
      <c r="C434" s="1" t="s">
        <v>72</v>
      </c>
      <c r="D434" s="1" t="s">
        <v>386</v>
      </c>
      <c r="E434" s="9">
        <v>33.5</v>
      </c>
      <c r="F434" s="9">
        <v>34</v>
      </c>
      <c r="G434" s="9">
        <v>130560</v>
      </c>
      <c r="H434"/>
    </row>
    <row r="435" spans="1:8" x14ac:dyDescent="0.25">
      <c r="A435" s="1" t="s">
        <v>387</v>
      </c>
      <c r="B435" s="6">
        <v>8049</v>
      </c>
      <c r="C435" s="1" t="s">
        <v>72</v>
      </c>
      <c r="D435" s="1" t="s">
        <v>388</v>
      </c>
      <c r="E435" s="9">
        <v>44.770892793000002</v>
      </c>
      <c r="F435" s="9">
        <v>33.035905081000003</v>
      </c>
      <c r="G435" s="9">
        <v>265906</v>
      </c>
      <c r="H435"/>
    </row>
    <row r="436" spans="1:8" s="14" customFormat="1" x14ac:dyDescent="0.25">
      <c r="A436" s="12" t="s">
        <v>389</v>
      </c>
      <c r="B436" s="61">
        <v>30</v>
      </c>
      <c r="C436" s="12" t="s">
        <v>1</v>
      </c>
      <c r="D436" s="12" t="s">
        <v>390</v>
      </c>
      <c r="E436" s="13">
        <v>23942.974117999998</v>
      </c>
      <c r="F436" s="13">
        <v>19082.900000000001</v>
      </c>
      <c r="G436" s="13">
        <v>572487</v>
      </c>
    </row>
    <row r="437" spans="1:8" x14ac:dyDescent="0.25">
      <c r="A437" s="1" t="s">
        <v>4713</v>
      </c>
      <c r="B437" s="6">
        <v>1</v>
      </c>
      <c r="C437" s="1" t="s">
        <v>1</v>
      </c>
      <c r="D437" s="1" t="s">
        <v>4714</v>
      </c>
      <c r="E437" s="9">
        <v>24750</v>
      </c>
      <c r="F437" s="9">
        <v>9000</v>
      </c>
      <c r="G437" s="9">
        <v>9000</v>
      </c>
      <c r="H437"/>
    </row>
    <row r="438" spans="1:8" x14ac:dyDescent="0.25">
      <c r="A438" s="1" t="s">
        <v>391</v>
      </c>
      <c r="B438" s="6">
        <v>19010</v>
      </c>
      <c r="C438" s="1" t="s">
        <v>77</v>
      </c>
      <c r="D438" s="1" t="s">
        <v>392</v>
      </c>
      <c r="E438" s="9">
        <v>25.360874456000001</v>
      </c>
      <c r="F438" s="9">
        <v>22.860862703999999</v>
      </c>
      <c r="G438" s="9">
        <v>434585</v>
      </c>
      <c r="H438"/>
    </row>
    <row r="439" spans="1:8" x14ac:dyDescent="0.25">
      <c r="A439" s="1" t="s">
        <v>3845</v>
      </c>
      <c r="B439" s="6">
        <v>5130</v>
      </c>
      <c r="C439" s="1" t="s">
        <v>77</v>
      </c>
      <c r="D439" s="1" t="s">
        <v>3846</v>
      </c>
      <c r="E439" s="9">
        <v>24</v>
      </c>
      <c r="F439" s="9">
        <v>19</v>
      </c>
      <c r="G439" s="9">
        <v>97470</v>
      </c>
      <c r="H439"/>
    </row>
    <row r="440" spans="1:8" x14ac:dyDescent="0.25">
      <c r="A440" s="1" t="s">
        <v>393</v>
      </c>
      <c r="B440" s="6">
        <v>15955</v>
      </c>
      <c r="C440" s="1" t="s">
        <v>77</v>
      </c>
      <c r="D440" s="1" t="s">
        <v>394</v>
      </c>
      <c r="E440" s="9">
        <v>15.883386850999999</v>
      </c>
      <c r="F440" s="9">
        <v>16.682152930000001</v>
      </c>
      <c r="G440" s="9">
        <v>266163.75</v>
      </c>
      <c r="H440"/>
    </row>
    <row r="441" spans="1:8" x14ac:dyDescent="0.25">
      <c r="A441" s="1" t="s">
        <v>4715</v>
      </c>
      <c r="B441" s="6">
        <v>4420</v>
      </c>
      <c r="C441" s="1" t="s">
        <v>77</v>
      </c>
      <c r="D441" s="1" t="s">
        <v>4716</v>
      </c>
      <c r="E441" s="9">
        <v>15.75</v>
      </c>
      <c r="F441" s="9">
        <v>19</v>
      </c>
      <c r="G441" s="9">
        <v>83980</v>
      </c>
      <c r="H441"/>
    </row>
    <row r="442" spans="1:8" s="14" customFormat="1" x14ac:dyDescent="0.25">
      <c r="A442" s="12" t="s">
        <v>395</v>
      </c>
      <c r="B442" s="61">
        <v>16480</v>
      </c>
      <c r="C442" s="12" t="s">
        <v>77</v>
      </c>
      <c r="D442" s="12" t="s">
        <v>396</v>
      </c>
      <c r="E442" s="13">
        <v>31.849317340999999</v>
      </c>
      <c r="F442" s="13">
        <v>29.841171116999998</v>
      </c>
      <c r="G442" s="13">
        <v>491782.5</v>
      </c>
    </row>
    <row r="443" spans="1:8" x14ac:dyDescent="0.25">
      <c r="A443" s="1" t="s">
        <v>3847</v>
      </c>
      <c r="B443" s="6">
        <v>2152</v>
      </c>
      <c r="C443" s="1" t="s">
        <v>77</v>
      </c>
      <c r="D443" s="1" t="s">
        <v>3848</v>
      </c>
      <c r="E443" s="9">
        <v>31.122882003000001</v>
      </c>
      <c r="F443" s="9">
        <v>29.960501859000001</v>
      </c>
      <c r="G443" s="9">
        <v>64475</v>
      </c>
      <c r="H443"/>
    </row>
    <row r="444" spans="1:8" s="14" customFormat="1" x14ac:dyDescent="0.25">
      <c r="A444" s="12" t="s">
        <v>397</v>
      </c>
      <c r="B444" s="61">
        <v>1920</v>
      </c>
      <c r="C444" s="12" t="s">
        <v>77</v>
      </c>
      <c r="D444" s="12" t="s">
        <v>398</v>
      </c>
      <c r="E444" s="13">
        <v>17.253571429000001</v>
      </c>
      <c r="F444" s="13">
        <v>19.333333332999999</v>
      </c>
      <c r="G444" s="13">
        <v>37120</v>
      </c>
    </row>
    <row r="445" spans="1:8" x14ac:dyDescent="0.25">
      <c r="A445" s="1" t="s">
        <v>4717</v>
      </c>
      <c r="B445" s="6">
        <v>1500</v>
      </c>
      <c r="C445" s="1" t="s">
        <v>77</v>
      </c>
      <c r="D445" s="1" t="s">
        <v>4718</v>
      </c>
      <c r="E445" s="9">
        <v>26.8</v>
      </c>
      <c r="F445" s="9">
        <v>13</v>
      </c>
      <c r="G445" s="9">
        <v>19500</v>
      </c>
      <c r="H445"/>
    </row>
    <row r="446" spans="1:8" x14ac:dyDescent="0.25">
      <c r="A446" s="1" t="s">
        <v>4719</v>
      </c>
      <c r="B446" s="6">
        <v>1380</v>
      </c>
      <c r="C446" s="1" t="s">
        <v>77</v>
      </c>
      <c r="D446" s="1" t="s">
        <v>4720</v>
      </c>
      <c r="E446" s="9">
        <v>48.75</v>
      </c>
      <c r="F446" s="9">
        <v>55</v>
      </c>
      <c r="G446" s="9">
        <v>75900</v>
      </c>
      <c r="H446"/>
    </row>
    <row r="447" spans="1:8" x14ac:dyDescent="0.25">
      <c r="A447" s="1" t="s">
        <v>4721</v>
      </c>
      <c r="B447" s="6">
        <v>1260</v>
      </c>
      <c r="C447" s="1" t="s">
        <v>77</v>
      </c>
      <c r="D447" s="1" t="s">
        <v>4722</v>
      </c>
      <c r="E447" s="9">
        <v>17.5</v>
      </c>
      <c r="F447" s="9">
        <v>15</v>
      </c>
      <c r="G447" s="9">
        <v>18900</v>
      </c>
      <c r="H447"/>
    </row>
    <row r="448" spans="1:8" x14ac:dyDescent="0.25">
      <c r="A448" s="1" t="s">
        <v>399</v>
      </c>
      <c r="B448" s="6">
        <v>77946.5</v>
      </c>
      <c r="C448" s="1" t="s">
        <v>77</v>
      </c>
      <c r="D448" s="1" t="s">
        <v>400</v>
      </c>
      <c r="E448" s="9">
        <v>71.244027512000002</v>
      </c>
      <c r="F448" s="9">
        <v>67.759476050999993</v>
      </c>
      <c r="G448" s="9">
        <v>5281614</v>
      </c>
      <c r="H448"/>
    </row>
    <row r="449" spans="1:8" x14ac:dyDescent="0.25">
      <c r="A449" s="1" t="s">
        <v>2648</v>
      </c>
      <c r="B449" s="6">
        <v>8</v>
      </c>
      <c r="C449" s="1" t="s">
        <v>21</v>
      </c>
      <c r="D449" s="1" t="s">
        <v>400</v>
      </c>
      <c r="E449" s="9">
        <v>1215</v>
      </c>
      <c r="F449" s="9">
        <v>1970</v>
      </c>
      <c r="G449" s="9">
        <v>15760</v>
      </c>
      <c r="H449"/>
    </row>
    <row r="450" spans="1:8" x14ac:dyDescent="0.25">
      <c r="A450" s="1" t="s">
        <v>401</v>
      </c>
      <c r="B450" s="6">
        <v>13400</v>
      </c>
      <c r="C450" s="1" t="s">
        <v>77</v>
      </c>
      <c r="D450" s="1" t="s">
        <v>402</v>
      </c>
      <c r="E450" s="9">
        <v>18.213495719000001</v>
      </c>
      <c r="F450" s="9">
        <v>17.466417910000001</v>
      </c>
      <c r="G450" s="9">
        <v>234050</v>
      </c>
      <c r="H450"/>
    </row>
    <row r="451" spans="1:8" x14ac:dyDescent="0.25">
      <c r="A451" s="1" t="s">
        <v>4723</v>
      </c>
      <c r="B451" s="6">
        <v>4015</v>
      </c>
      <c r="C451" s="1" t="s">
        <v>77</v>
      </c>
      <c r="D451" s="1" t="s">
        <v>4724</v>
      </c>
      <c r="E451" s="9">
        <v>17.625</v>
      </c>
      <c r="F451" s="9">
        <v>20</v>
      </c>
      <c r="G451" s="9">
        <v>80300</v>
      </c>
      <c r="H451"/>
    </row>
    <row r="452" spans="1:8" x14ac:dyDescent="0.25">
      <c r="A452" s="1" t="s">
        <v>403</v>
      </c>
      <c r="B452" s="6">
        <v>14985</v>
      </c>
      <c r="C452" s="1" t="s">
        <v>77</v>
      </c>
      <c r="D452" s="1" t="s">
        <v>404</v>
      </c>
      <c r="E452" s="9">
        <v>33.772842230000002</v>
      </c>
      <c r="F452" s="9">
        <v>28.098932265999998</v>
      </c>
      <c r="G452" s="9">
        <v>421062.5</v>
      </c>
      <c r="H452"/>
    </row>
    <row r="453" spans="1:8" x14ac:dyDescent="0.25">
      <c r="A453" s="1" t="s">
        <v>3555</v>
      </c>
      <c r="B453" s="6">
        <v>4380</v>
      </c>
      <c r="C453" s="1" t="s">
        <v>77</v>
      </c>
      <c r="D453" s="1" t="s">
        <v>3556</v>
      </c>
      <c r="E453" s="9">
        <v>36.5</v>
      </c>
      <c r="F453" s="9">
        <v>30</v>
      </c>
      <c r="G453" s="9">
        <v>131400</v>
      </c>
      <c r="H453"/>
    </row>
    <row r="454" spans="1:8" x14ac:dyDescent="0.25">
      <c r="A454" s="1" t="s">
        <v>405</v>
      </c>
      <c r="B454" s="6">
        <v>4930</v>
      </c>
      <c r="C454" s="1" t="s">
        <v>77</v>
      </c>
      <c r="D454" s="1" t="s">
        <v>406</v>
      </c>
      <c r="E454" s="9">
        <v>20.471034215</v>
      </c>
      <c r="F454" s="9">
        <v>18.319472616999999</v>
      </c>
      <c r="G454" s="9">
        <v>90315</v>
      </c>
      <c r="H454"/>
    </row>
    <row r="455" spans="1:8" x14ac:dyDescent="0.25">
      <c r="A455" s="1" t="s">
        <v>407</v>
      </c>
      <c r="B455" s="6">
        <v>4350</v>
      </c>
      <c r="C455" s="1" t="s">
        <v>77</v>
      </c>
      <c r="D455" s="1" t="s">
        <v>408</v>
      </c>
      <c r="E455" s="9">
        <v>38.789375</v>
      </c>
      <c r="F455" s="9">
        <v>29.448275861999999</v>
      </c>
      <c r="G455" s="9">
        <v>128100</v>
      </c>
      <c r="H455"/>
    </row>
    <row r="456" spans="1:8" x14ac:dyDescent="0.25">
      <c r="A456" s="1" t="s">
        <v>3413</v>
      </c>
      <c r="B456" s="6">
        <v>1050</v>
      </c>
      <c r="C456" s="1" t="s">
        <v>77</v>
      </c>
      <c r="D456" s="1" t="s">
        <v>3414</v>
      </c>
      <c r="E456" s="9">
        <v>60.375</v>
      </c>
      <c r="F456" s="9">
        <v>43</v>
      </c>
      <c r="G456" s="9">
        <v>45150</v>
      </c>
      <c r="H456"/>
    </row>
    <row r="457" spans="1:8" x14ac:dyDescent="0.25">
      <c r="A457" s="1" t="s">
        <v>409</v>
      </c>
      <c r="B457" s="6">
        <v>3800</v>
      </c>
      <c r="C457" s="1" t="s">
        <v>77</v>
      </c>
      <c r="D457" s="1" t="s">
        <v>410</v>
      </c>
      <c r="E457" s="9">
        <v>25.538341931000001</v>
      </c>
      <c r="F457" s="9">
        <v>19.717105263000001</v>
      </c>
      <c r="G457" s="9">
        <v>74925</v>
      </c>
      <c r="H457"/>
    </row>
    <row r="458" spans="1:8" x14ac:dyDescent="0.25">
      <c r="A458" s="1" t="s">
        <v>4145</v>
      </c>
      <c r="B458" s="6">
        <v>9570</v>
      </c>
      <c r="C458" s="1" t="s">
        <v>77</v>
      </c>
      <c r="D458" s="1" t="s">
        <v>4146</v>
      </c>
      <c r="E458" s="9">
        <v>18</v>
      </c>
      <c r="F458" s="9">
        <v>23</v>
      </c>
      <c r="G458" s="9">
        <v>220110</v>
      </c>
      <c r="H458"/>
    </row>
    <row r="459" spans="1:8" x14ac:dyDescent="0.25">
      <c r="A459" s="1" t="s">
        <v>411</v>
      </c>
      <c r="B459" s="6">
        <v>3510</v>
      </c>
      <c r="C459" s="1" t="s">
        <v>77</v>
      </c>
      <c r="D459" s="1" t="s">
        <v>412</v>
      </c>
      <c r="E459" s="9">
        <v>64.241182979000001</v>
      </c>
      <c r="F459" s="9">
        <v>58.481481481000003</v>
      </c>
      <c r="G459" s="9">
        <v>205270</v>
      </c>
      <c r="H459"/>
    </row>
    <row r="460" spans="1:8" x14ac:dyDescent="0.25">
      <c r="A460" s="1" t="s">
        <v>3849</v>
      </c>
      <c r="B460" s="6">
        <v>11245</v>
      </c>
      <c r="C460" s="1" t="s">
        <v>77</v>
      </c>
      <c r="D460" s="1" t="s">
        <v>3850</v>
      </c>
      <c r="E460" s="9">
        <v>58.343138254000003</v>
      </c>
      <c r="F460" s="9">
        <v>50.902623388000002</v>
      </c>
      <c r="G460" s="9">
        <v>572400</v>
      </c>
      <c r="H460"/>
    </row>
    <row r="461" spans="1:8" x14ac:dyDescent="0.25">
      <c r="A461" s="1" t="s">
        <v>4725</v>
      </c>
      <c r="B461" s="6">
        <v>1665</v>
      </c>
      <c r="C461" s="1" t="s">
        <v>77</v>
      </c>
      <c r="D461" s="1" t="s">
        <v>4726</v>
      </c>
      <c r="E461" s="9">
        <v>40.1</v>
      </c>
      <c r="F461" s="9">
        <v>46</v>
      </c>
      <c r="G461" s="9">
        <v>76590</v>
      </c>
      <c r="H461"/>
    </row>
    <row r="462" spans="1:8" x14ac:dyDescent="0.25">
      <c r="A462" s="1" t="s">
        <v>4727</v>
      </c>
      <c r="B462" s="6">
        <v>1835</v>
      </c>
      <c r="C462" s="1" t="s">
        <v>77</v>
      </c>
      <c r="D462" s="1" t="s">
        <v>4728</v>
      </c>
      <c r="E462" s="9">
        <v>50.8</v>
      </c>
      <c r="F462" s="9">
        <v>41</v>
      </c>
      <c r="G462" s="9">
        <v>75235</v>
      </c>
      <c r="H462"/>
    </row>
    <row r="463" spans="1:8" x14ac:dyDescent="0.25">
      <c r="A463" s="1" t="s">
        <v>413</v>
      </c>
      <c r="B463" s="6">
        <v>3734</v>
      </c>
      <c r="C463" s="1" t="s">
        <v>77</v>
      </c>
      <c r="D463" s="1" t="s">
        <v>414</v>
      </c>
      <c r="E463" s="9">
        <v>166.08484798000001</v>
      </c>
      <c r="F463" s="9">
        <v>161.21243171</v>
      </c>
      <c r="G463" s="9">
        <v>601967.22</v>
      </c>
      <c r="H463"/>
    </row>
    <row r="464" spans="1:8" x14ac:dyDescent="0.25">
      <c r="A464" s="1" t="s">
        <v>4147</v>
      </c>
      <c r="B464" s="6">
        <v>585</v>
      </c>
      <c r="C464" s="1" t="s">
        <v>77</v>
      </c>
      <c r="D464" s="1" t="s">
        <v>4148</v>
      </c>
      <c r="E464" s="9">
        <v>62.5</v>
      </c>
      <c r="F464" s="9">
        <v>35</v>
      </c>
      <c r="G464" s="9">
        <v>20475</v>
      </c>
      <c r="H464"/>
    </row>
    <row r="465" spans="1:8" x14ac:dyDescent="0.25">
      <c r="A465" s="1" t="s">
        <v>415</v>
      </c>
      <c r="B465" s="6">
        <v>2014</v>
      </c>
      <c r="C465" s="1" t="s">
        <v>77</v>
      </c>
      <c r="D465" s="1" t="s">
        <v>416</v>
      </c>
      <c r="E465" s="9">
        <v>161.79531867</v>
      </c>
      <c r="F465" s="9">
        <v>116.0682721</v>
      </c>
      <c r="G465" s="9">
        <v>233761.5</v>
      </c>
      <c r="H465"/>
    </row>
    <row r="466" spans="1:8" x14ac:dyDescent="0.25">
      <c r="A466" s="1" t="s">
        <v>417</v>
      </c>
      <c r="B466" s="6">
        <v>341</v>
      </c>
      <c r="C466" s="1" t="s">
        <v>21</v>
      </c>
      <c r="D466" s="1" t="s">
        <v>418</v>
      </c>
      <c r="E466" s="9">
        <v>135.74386785999999</v>
      </c>
      <c r="F466" s="9">
        <v>101.09384163999999</v>
      </c>
      <c r="G466" s="9">
        <v>34473</v>
      </c>
      <c r="H466"/>
    </row>
    <row r="467" spans="1:8" x14ac:dyDescent="0.25">
      <c r="A467" s="1" t="s">
        <v>3851</v>
      </c>
      <c r="B467" s="6">
        <v>1030</v>
      </c>
      <c r="C467" s="1" t="s">
        <v>77</v>
      </c>
      <c r="D467" s="1" t="s">
        <v>3852</v>
      </c>
      <c r="E467" s="9">
        <v>89.003333333</v>
      </c>
      <c r="F467" s="9">
        <v>70</v>
      </c>
      <c r="G467" s="9">
        <v>72100</v>
      </c>
      <c r="H467"/>
    </row>
    <row r="468" spans="1:8" s="14" customFormat="1" x14ac:dyDescent="0.25">
      <c r="A468" s="12" t="s">
        <v>419</v>
      </c>
      <c r="B468" s="61">
        <v>9619557</v>
      </c>
      <c r="C468" s="12" t="s">
        <v>320</v>
      </c>
      <c r="D468" s="12" t="s">
        <v>420</v>
      </c>
      <c r="E468" s="13">
        <v>1.2160540545</v>
      </c>
      <c r="F468" s="13">
        <v>1.2069163299000001</v>
      </c>
      <c r="G468" s="13">
        <v>11610000.43</v>
      </c>
    </row>
    <row r="469" spans="1:8" x14ac:dyDescent="0.25">
      <c r="A469" s="1" t="s">
        <v>421</v>
      </c>
      <c r="B469" s="6">
        <v>1765611</v>
      </c>
      <c r="C469" s="1" t="s">
        <v>320</v>
      </c>
      <c r="D469" s="1" t="s">
        <v>422</v>
      </c>
      <c r="E469" s="9">
        <v>1.1908312330999999</v>
      </c>
      <c r="F469" s="9">
        <v>1.1209060828999999</v>
      </c>
      <c r="G469" s="9">
        <v>1979084.11</v>
      </c>
      <c r="H469"/>
    </row>
    <row r="470" spans="1:8" x14ac:dyDescent="0.25">
      <c r="A470" s="1" t="s">
        <v>3557</v>
      </c>
      <c r="B470" s="6">
        <v>2225</v>
      </c>
      <c r="C470" s="1" t="s">
        <v>320</v>
      </c>
      <c r="D470" s="1" t="s">
        <v>3558</v>
      </c>
      <c r="E470" s="9">
        <v>2.8482926828999999</v>
      </c>
      <c r="F470" s="9">
        <v>3.5505617977999999</v>
      </c>
      <c r="G470" s="9">
        <v>7900</v>
      </c>
      <c r="H470"/>
    </row>
    <row r="471" spans="1:8" x14ac:dyDescent="0.25">
      <c r="A471" s="1" t="s">
        <v>423</v>
      </c>
      <c r="B471" s="6">
        <v>10269</v>
      </c>
      <c r="C471" s="1" t="s">
        <v>320</v>
      </c>
      <c r="D471" s="1" t="s">
        <v>424</v>
      </c>
      <c r="E471" s="9">
        <v>2.6754570735000001</v>
      </c>
      <c r="F471" s="9">
        <v>2.034935242</v>
      </c>
      <c r="G471" s="9">
        <v>20896.75</v>
      </c>
      <c r="H471"/>
    </row>
    <row r="472" spans="1:8" x14ac:dyDescent="0.25">
      <c r="A472" s="1" t="s">
        <v>425</v>
      </c>
      <c r="B472" s="6">
        <v>17057</v>
      </c>
      <c r="C472" s="1" t="s">
        <v>320</v>
      </c>
      <c r="D472" s="1" t="s">
        <v>426</v>
      </c>
      <c r="E472" s="9">
        <v>4.6632005628000002</v>
      </c>
      <c r="F472" s="9">
        <v>4.4095386058999999</v>
      </c>
      <c r="G472" s="9">
        <v>75213.5</v>
      </c>
      <c r="H472"/>
    </row>
    <row r="473" spans="1:8" x14ac:dyDescent="0.25">
      <c r="A473" s="1" t="s">
        <v>2429</v>
      </c>
      <c r="B473" s="6">
        <v>44805</v>
      </c>
      <c r="C473" s="1" t="s">
        <v>320</v>
      </c>
      <c r="D473" s="1" t="s">
        <v>2430</v>
      </c>
      <c r="E473" s="9">
        <v>1.9857585125999999</v>
      </c>
      <c r="F473" s="9">
        <v>1.7501506527999999</v>
      </c>
      <c r="G473" s="9">
        <v>78415.5</v>
      </c>
      <c r="H473"/>
    </row>
    <row r="474" spans="1:8" x14ac:dyDescent="0.25">
      <c r="A474" s="1" t="s">
        <v>4729</v>
      </c>
      <c r="B474" s="6">
        <v>702</v>
      </c>
      <c r="C474" s="1" t="s">
        <v>77</v>
      </c>
      <c r="D474" s="1" t="s">
        <v>4730</v>
      </c>
      <c r="E474" s="9">
        <v>3.948</v>
      </c>
      <c r="F474" s="9">
        <v>2.39</v>
      </c>
      <c r="G474" s="9">
        <v>1677.78</v>
      </c>
      <c r="H474"/>
    </row>
    <row r="475" spans="1:8" x14ac:dyDescent="0.25">
      <c r="A475" s="1" t="s">
        <v>4731</v>
      </c>
      <c r="B475" s="6">
        <v>1752</v>
      </c>
      <c r="C475" s="1" t="s">
        <v>77</v>
      </c>
      <c r="D475" s="1" t="s">
        <v>4732</v>
      </c>
      <c r="E475" s="9">
        <v>2.1324999999999998</v>
      </c>
      <c r="F475" s="9">
        <v>1.8</v>
      </c>
      <c r="G475" s="9">
        <v>3153.6</v>
      </c>
      <c r="H475"/>
    </row>
    <row r="476" spans="1:8" x14ac:dyDescent="0.25">
      <c r="A476" s="1" t="s">
        <v>4733</v>
      </c>
      <c r="B476" s="6">
        <v>6527</v>
      </c>
      <c r="C476" s="1" t="s">
        <v>77</v>
      </c>
      <c r="D476" s="1" t="s">
        <v>4734</v>
      </c>
      <c r="E476" s="9">
        <v>2.65625</v>
      </c>
      <c r="F476" s="9">
        <v>2.4</v>
      </c>
      <c r="G476" s="9">
        <v>15664.8</v>
      </c>
      <c r="H476"/>
    </row>
    <row r="477" spans="1:8" x14ac:dyDescent="0.25">
      <c r="A477" s="1" t="s">
        <v>4735</v>
      </c>
      <c r="B477" s="6">
        <v>109103</v>
      </c>
      <c r="C477" s="1" t="s">
        <v>320</v>
      </c>
      <c r="D477" s="1" t="s">
        <v>4736</v>
      </c>
      <c r="E477" s="9">
        <v>1.5425</v>
      </c>
      <c r="F477" s="9">
        <v>1.4</v>
      </c>
      <c r="G477" s="9">
        <v>152744.20000000001</v>
      </c>
      <c r="H477"/>
    </row>
    <row r="478" spans="1:8" x14ac:dyDescent="0.25">
      <c r="A478" s="1" t="s">
        <v>427</v>
      </c>
      <c r="B478" s="6">
        <v>23</v>
      </c>
      <c r="C478" s="1" t="s">
        <v>21</v>
      </c>
      <c r="D478" s="1" t="s">
        <v>428</v>
      </c>
      <c r="E478" s="9">
        <v>26.945</v>
      </c>
      <c r="F478" s="9">
        <v>23.89</v>
      </c>
      <c r="G478" s="9">
        <v>549.47</v>
      </c>
      <c r="H478"/>
    </row>
    <row r="479" spans="1:8" s="14" customFormat="1" x14ac:dyDescent="0.25">
      <c r="A479" s="12" t="s">
        <v>429</v>
      </c>
      <c r="B479" s="61">
        <v>33374</v>
      </c>
      <c r="C479" s="12" t="s">
        <v>21</v>
      </c>
      <c r="D479" s="12" t="s">
        <v>430</v>
      </c>
      <c r="E479" s="13">
        <v>20.862469163</v>
      </c>
      <c r="F479" s="13">
        <v>19.289743513000001</v>
      </c>
      <c r="G479" s="13">
        <v>643775.9</v>
      </c>
    </row>
    <row r="480" spans="1:8" x14ac:dyDescent="0.25">
      <c r="A480" s="1" t="s">
        <v>431</v>
      </c>
      <c r="B480" s="6">
        <v>6162</v>
      </c>
      <c r="C480" s="1" t="s">
        <v>21</v>
      </c>
      <c r="D480" s="1" t="s">
        <v>432</v>
      </c>
      <c r="E480" s="9">
        <v>23.690394053999999</v>
      </c>
      <c r="F480" s="9">
        <v>21.804490425000001</v>
      </c>
      <c r="G480" s="9">
        <v>134359.26999999999</v>
      </c>
      <c r="H480"/>
    </row>
    <row r="481" spans="1:8" x14ac:dyDescent="0.25">
      <c r="A481" s="1" t="s">
        <v>2994</v>
      </c>
      <c r="B481" s="6">
        <v>587</v>
      </c>
      <c r="C481" s="1" t="s">
        <v>45</v>
      </c>
      <c r="D481" s="1" t="s">
        <v>2653</v>
      </c>
      <c r="E481" s="9">
        <v>1126.7570246</v>
      </c>
      <c r="F481" s="9">
        <v>1236.0276831000001</v>
      </c>
      <c r="G481" s="9">
        <v>725548.25</v>
      </c>
      <c r="H481"/>
    </row>
    <row r="482" spans="1:8" x14ac:dyDescent="0.25">
      <c r="A482" s="1" t="s">
        <v>4149</v>
      </c>
      <c r="B482" s="6">
        <v>512</v>
      </c>
      <c r="C482" s="1" t="s">
        <v>45</v>
      </c>
      <c r="D482" s="1" t="s">
        <v>2654</v>
      </c>
      <c r="E482" s="9">
        <v>941.64003267999999</v>
      </c>
      <c r="F482" s="9">
        <v>1039.84375</v>
      </c>
      <c r="G482" s="9">
        <v>532400</v>
      </c>
      <c r="H482"/>
    </row>
    <row r="483" spans="1:8" x14ac:dyDescent="0.25">
      <c r="A483" s="1" t="s">
        <v>2649</v>
      </c>
      <c r="B483" s="6">
        <v>3710</v>
      </c>
      <c r="C483" s="1" t="s">
        <v>45</v>
      </c>
      <c r="D483" s="1" t="s">
        <v>2650</v>
      </c>
      <c r="E483" s="9">
        <v>818.05216182000004</v>
      </c>
      <c r="F483" s="9">
        <v>746.85067385000002</v>
      </c>
      <c r="G483" s="9">
        <v>2770816</v>
      </c>
      <c r="H483"/>
    </row>
    <row r="484" spans="1:8" x14ac:dyDescent="0.25">
      <c r="A484" s="1" t="s">
        <v>2995</v>
      </c>
      <c r="B484" s="6">
        <v>3636</v>
      </c>
      <c r="C484" s="1" t="s">
        <v>45</v>
      </c>
      <c r="D484" s="1" t="s">
        <v>2651</v>
      </c>
      <c r="E484" s="9">
        <v>926.50292755999999</v>
      </c>
      <c r="F484" s="9">
        <v>768.77062706000004</v>
      </c>
      <c r="G484" s="9">
        <v>2795250</v>
      </c>
      <c r="H484"/>
    </row>
    <row r="485" spans="1:8" x14ac:dyDescent="0.25">
      <c r="A485" s="12" t="s">
        <v>2996</v>
      </c>
      <c r="B485" s="6">
        <v>724</v>
      </c>
      <c r="C485" s="1" t="s">
        <v>45</v>
      </c>
      <c r="D485" s="1" t="s">
        <v>2653</v>
      </c>
      <c r="E485" s="9">
        <v>983.37217641999996</v>
      </c>
      <c r="F485" s="9">
        <v>821.88950276000003</v>
      </c>
      <c r="G485" s="9">
        <v>595048</v>
      </c>
      <c r="H485"/>
    </row>
    <row r="486" spans="1:8" x14ac:dyDescent="0.25">
      <c r="A486" s="1" t="s">
        <v>3559</v>
      </c>
      <c r="B486" s="6">
        <v>161</v>
      </c>
      <c r="C486" s="1" t="s">
        <v>45</v>
      </c>
      <c r="D486" s="1" t="s">
        <v>2654</v>
      </c>
      <c r="E486" s="9">
        <v>1099.385528</v>
      </c>
      <c r="F486" s="9">
        <v>940.64596272999995</v>
      </c>
      <c r="G486" s="9">
        <v>151444</v>
      </c>
      <c r="H486"/>
    </row>
    <row r="487" spans="1:8" x14ac:dyDescent="0.25">
      <c r="A487" s="1" t="s">
        <v>4150</v>
      </c>
      <c r="B487" s="6">
        <v>156</v>
      </c>
      <c r="C487" s="1" t="s">
        <v>45</v>
      </c>
      <c r="D487" s="1" t="s">
        <v>2651</v>
      </c>
      <c r="E487" s="9">
        <v>765.33333332999996</v>
      </c>
      <c r="F487" s="9">
        <v>796</v>
      </c>
      <c r="G487" s="9">
        <v>124176</v>
      </c>
      <c r="H487"/>
    </row>
    <row r="488" spans="1:8" x14ac:dyDescent="0.25">
      <c r="A488" s="1" t="s">
        <v>2652</v>
      </c>
      <c r="B488" s="6">
        <v>147.5</v>
      </c>
      <c r="C488" s="1" t="s">
        <v>45</v>
      </c>
      <c r="D488" s="1" t="s">
        <v>2653</v>
      </c>
      <c r="E488" s="9">
        <v>1441.5252484</v>
      </c>
      <c r="F488" s="9">
        <v>1015.0214915</v>
      </c>
      <c r="G488" s="9">
        <v>149715.67000000001</v>
      </c>
      <c r="H488"/>
    </row>
    <row r="489" spans="1:8" x14ac:dyDescent="0.25">
      <c r="A489" s="1" t="s">
        <v>2997</v>
      </c>
      <c r="B489" s="6">
        <v>3336</v>
      </c>
      <c r="C489" s="1" t="s">
        <v>45</v>
      </c>
      <c r="D489" s="1" t="s">
        <v>2650</v>
      </c>
      <c r="E489" s="9">
        <v>734.82269137000003</v>
      </c>
      <c r="F489" s="9">
        <v>728.11450838999997</v>
      </c>
      <c r="G489" s="9">
        <v>2428990</v>
      </c>
      <c r="H489"/>
    </row>
    <row r="490" spans="1:8" x14ac:dyDescent="0.25">
      <c r="A490" s="1" t="s">
        <v>3234</v>
      </c>
      <c r="B490" s="6">
        <v>230</v>
      </c>
      <c r="C490" s="1" t="s">
        <v>45</v>
      </c>
      <c r="D490" s="1" t="s">
        <v>2651</v>
      </c>
      <c r="E490" s="9">
        <v>967.5</v>
      </c>
      <c r="F490" s="9">
        <v>1035</v>
      </c>
      <c r="G490" s="9">
        <v>238050</v>
      </c>
      <c r="H490"/>
    </row>
    <row r="491" spans="1:8" x14ac:dyDescent="0.25">
      <c r="A491" s="1" t="s">
        <v>3415</v>
      </c>
      <c r="B491" s="6">
        <v>108</v>
      </c>
      <c r="C491" s="1" t="s">
        <v>45</v>
      </c>
      <c r="D491" s="1" t="s">
        <v>2653</v>
      </c>
      <c r="E491" s="9">
        <v>1173.75</v>
      </c>
      <c r="F491" s="9">
        <v>550</v>
      </c>
      <c r="G491" s="9">
        <v>59400</v>
      </c>
      <c r="H491"/>
    </row>
    <row r="492" spans="1:8" x14ac:dyDescent="0.25">
      <c r="A492" s="1" t="s">
        <v>3853</v>
      </c>
      <c r="B492" s="6">
        <v>789</v>
      </c>
      <c r="C492" s="1" t="s">
        <v>45</v>
      </c>
      <c r="D492" s="1" t="s">
        <v>2654</v>
      </c>
      <c r="E492" s="9">
        <v>864.78594951000002</v>
      </c>
      <c r="F492" s="9">
        <v>679.46768061</v>
      </c>
      <c r="G492" s="9">
        <v>536100</v>
      </c>
      <c r="H492"/>
    </row>
    <row r="493" spans="1:8" x14ac:dyDescent="0.25">
      <c r="A493" s="1" t="s">
        <v>4151</v>
      </c>
      <c r="B493" s="6">
        <v>530</v>
      </c>
      <c r="C493" s="1" t="s">
        <v>45</v>
      </c>
      <c r="D493" s="1" t="s">
        <v>2650</v>
      </c>
      <c r="E493" s="9">
        <v>849.23918311</v>
      </c>
      <c r="F493" s="9">
        <v>733.52830188999997</v>
      </c>
      <c r="G493" s="9">
        <v>388770</v>
      </c>
      <c r="H493"/>
    </row>
    <row r="494" spans="1:8" x14ac:dyDescent="0.25">
      <c r="A494" s="1" t="s">
        <v>2998</v>
      </c>
      <c r="B494" s="6">
        <v>73</v>
      </c>
      <c r="C494" s="1" t="s">
        <v>45</v>
      </c>
      <c r="D494" s="1" t="s">
        <v>2650</v>
      </c>
      <c r="E494" s="9">
        <v>640.07100000000003</v>
      </c>
      <c r="F494" s="9">
        <v>600</v>
      </c>
      <c r="G494" s="9">
        <v>43800</v>
      </c>
      <c r="H494"/>
    </row>
    <row r="495" spans="1:8" x14ac:dyDescent="0.25">
      <c r="A495" s="1" t="s">
        <v>3235</v>
      </c>
      <c r="B495" s="6">
        <v>39</v>
      </c>
      <c r="C495" s="1" t="s">
        <v>21</v>
      </c>
      <c r="D495" s="1" t="s">
        <v>3236</v>
      </c>
      <c r="E495" s="9">
        <v>2865.9515924000002</v>
      </c>
      <c r="F495" s="9">
        <v>3428.2051282000002</v>
      </c>
      <c r="G495" s="9">
        <v>133700</v>
      </c>
      <c r="H495"/>
    </row>
    <row r="496" spans="1:8" x14ac:dyDescent="0.25">
      <c r="A496" s="1" t="s">
        <v>3237</v>
      </c>
      <c r="B496" s="6">
        <v>45</v>
      </c>
      <c r="C496" s="1" t="s">
        <v>21</v>
      </c>
      <c r="D496" s="1" t="s">
        <v>3238</v>
      </c>
      <c r="E496" s="9">
        <v>2763.1421316999999</v>
      </c>
      <c r="F496" s="9">
        <v>2500</v>
      </c>
      <c r="G496" s="9">
        <v>112500</v>
      </c>
      <c r="H496"/>
    </row>
    <row r="497" spans="1:8" x14ac:dyDescent="0.25">
      <c r="A497" s="1" t="s">
        <v>2655</v>
      </c>
      <c r="B497" s="6">
        <v>839.4</v>
      </c>
      <c r="C497" s="1" t="s">
        <v>45</v>
      </c>
      <c r="D497" s="1" t="s">
        <v>2653</v>
      </c>
      <c r="E497" s="9">
        <v>1196.3185458</v>
      </c>
      <c r="F497" s="9">
        <v>1266.8856088</v>
      </c>
      <c r="G497" s="9">
        <v>1063423.78</v>
      </c>
      <c r="H497"/>
    </row>
    <row r="498" spans="1:8" x14ac:dyDescent="0.25">
      <c r="A498" s="1" t="s">
        <v>2656</v>
      </c>
      <c r="B498" s="6">
        <v>80</v>
      </c>
      <c r="C498" s="1" t="s">
        <v>45</v>
      </c>
      <c r="D498" s="1" t="s">
        <v>2654</v>
      </c>
      <c r="E498" s="9">
        <v>1526.5116278999999</v>
      </c>
      <c r="F498" s="9">
        <v>1371.25</v>
      </c>
      <c r="G498" s="9">
        <v>109700</v>
      </c>
      <c r="H498"/>
    </row>
    <row r="499" spans="1:8" x14ac:dyDescent="0.25">
      <c r="A499" s="1" t="s">
        <v>2999</v>
      </c>
      <c r="B499" s="6">
        <v>66</v>
      </c>
      <c r="C499" s="1" t="s">
        <v>45</v>
      </c>
      <c r="D499" s="1" t="s">
        <v>2650</v>
      </c>
      <c r="E499" s="9">
        <v>723.75</v>
      </c>
      <c r="F499" s="9">
        <v>500</v>
      </c>
      <c r="G499" s="9">
        <v>33000</v>
      </c>
      <c r="H499"/>
    </row>
    <row r="500" spans="1:8" x14ac:dyDescent="0.25">
      <c r="A500" s="1" t="s">
        <v>3416</v>
      </c>
      <c r="B500" s="6">
        <v>360</v>
      </c>
      <c r="C500" s="1" t="s">
        <v>45</v>
      </c>
      <c r="D500" s="1" t="s">
        <v>2651</v>
      </c>
      <c r="E500" s="9">
        <v>603.98148147999996</v>
      </c>
      <c r="F500" s="9">
        <v>475</v>
      </c>
      <c r="G500" s="9">
        <v>171000</v>
      </c>
      <c r="H500"/>
    </row>
    <row r="501" spans="1:8" s="14" customFormat="1" x14ac:dyDescent="0.25">
      <c r="A501" s="12" t="s">
        <v>2657</v>
      </c>
      <c r="B501" s="61">
        <v>308</v>
      </c>
      <c r="C501" s="12" t="s">
        <v>45</v>
      </c>
      <c r="D501" s="12" t="s">
        <v>2658</v>
      </c>
      <c r="E501" s="13">
        <v>1352.7561046999999</v>
      </c>
      <c r="F501" s="13">
        <v>1223.7402597</v>
      </c>
      <c r="G501" s="13">
        <v>376912</v>
      </c>
    </row>
    <row r="502" spans="1:8" x14ac:dyDescent="0.25">
      <c r="A502" s="1" t="s">
        <v>4152</v>
      </c>
      <c r="B502" s="6">
        <v>14</v>
      </c>
      <c r="C502" s="1" t="s">
        <v>45</v>
      </c>
      <c r="D502" s="1" t="s">
        <v>4153</v>
      </c>
      <c r="E502" s="9">
        <v>2799.5158065000001</v>
      </c>
      <c r="F502" s="9">
        <v>2421.4285713999998</v>
      </c>
      <c r="G502" s="9">
        <v>33900</v>
      </c>
      <c r="H502"/>
    </row>
    <row r="503" spans="1:8" x14ac:dyDescent="0.25">
      <c r="A503" s="1" t="s">
        <v>2659</v>
      </c>
      <c r="B503" s="6">
        <v>7759</v>
      </c>
      <c r="C503" s="1" t="s">
        <v>45</v>
      </c>
      <c r="D503" s="1" t="s">
        <v>2660</v>
      </c>
      <c r="E503" s="9">
        <v>726.55710399999998</v>
      </c>
      <c r="F503" s="9">
        <v>573.87421058999996</v>
      </c>
      <c r="G503" s="9">
        <v>4452690</v>
      </c>
      <c r="H503"/>
    </row>
    <row r="504" spans="1:8" x14ac:dyDescent="0.25">
      <c r="A504" s="1" t="s">
        <v>2661</v>
      </c>
      <c r="B504" s="6">
        <v>5932</v>
      </c>
      <c r="C504" s="1" t="s">
        <v>45</v>
      </c>
      <c r="D504" s="1" t="s">
        <v>2662</v>
      </c>
      <c r="E504" s="9">
        <v>793.93412961000001</v>
      </c>
      <c r="F504" s="9">
        <v>737.40542818999995</v>
      </c>
      <c r="G504" s="9">
        <v>4374289</v>
      </c>
      <c r="H504"/>
    </row>
    <row r="505" spans="1:8" x14ac:dyDescent="0.25">
      <c r="A505" s="1" t="s">
        <v>2663</v>
      </c>
      <c r="B505" s="6">
        <v>578.1</v>
      </c>
      <c r="C505" s="1" t="s">
        <v>45</v>
      </c>
      <c r="D505" s="1" t="s">
        <v>2664</v>
      </c>
      <c r="E505" s="9">
        <v>731.52894669</v>
      </c>
      <c r="F505" s="9">
        <v>764.28126622000002</v>
      </c>
      <c r="G505" s="9">
        <v>441831</v>
      </c>
      <c r="H505"/>
    </row>
    <row r="506" spans="1:8" x14ac:dyDescent="0.25">
      <c r="A506" s="1" t="s">
        <v>3560</v>
      </c>
      <c r="B506" s="6">
        <v>26</v>
      </c>
      <c r="C506" s="1" t="s">
        <v>45</v>
      </c>
      <c r="D506" s="1" t="s">
        <v>3561</v>
      </c>
      <c r="E506" s="9">
        <v>2584.0909090999999</v>
      </c>
      <c r="F506" s="9">
        <v>2261.5384614999998</v>
      </c>
      <c r="G506" s="9">
        <v>58800</v>
      </c>
      <c r="H506"/>
    </row>
    <row r="507" spans="1:8" x14ac:dyDescent="0.25">
      <c r="A507" s="1" t="s">
        <v>433</v>
      </c>
      <c r="B507" s="6">
        <v>1952</v>
      </c>
      <c r="C507" s="1" t="s">
        <v>45</v>
      </c>
      <c r="D507" s="1" t="s">
        <v>434</v>
      </c>
      <c r="E507" s="9">
        <v>599.86221147000003</v>
      </c>
      <c r="F507" s="9">
        <v>581.16290984</v>
      </c>
      <c r="G507" s="9">
        <v>1134430</v>
      </c>
      <c r="H507"/>
    </row>
    <row r="508" spans="1:8" x14ac:dyDescent="0.25">
      <c r="A508" s="1" t="s">
        <v>2665</v>
      </c>
      <c r="B508" s="6">
        <v>828</v>
      </c>
      <c r="C508" s="1" t="s">
        <v>45</v>
      </c>
      <c r="D508" s="1" t="s">
        <v>3000</v>
      </c>
      <c r="E508" s="9">
        <v>1276.1729560000001</v>
      </c>
      <c r="F508" s="9">
        <v>1428.0193237000001</v>
      </c>
      <c r="G508" s="9">
        <v>1182400</v>
      </c>
      <c r="H508"/>
    </row>
    <row r="509" spans="1:8" x14ac:dyDescent="0.25">
      <c r="A509" s="1" t="s">
        <v>4737</v>
      </c>
      <c r="B509" s="6">
        <v>118</v>
      </c>
      <c r="C509" s="1" t="s">
        <v>45</v>
      </c>
      <c r="D509" s="1" t="s">
        <v>4738</v>
      </c>
      <c r="E509" s="9">
        <v>1550.4448393</v>
      </c>
      <c r="F509" s="9">
        <v>1208.5423728999999</v>
      </c>
      <c r="G509" s="9">
        <v>142608</v>
      </c>
      <c r="H509"/>
    </row>
    <row r="510" spans="1:8" x14ac:dyDescent="0.25">
      <c r="A510" s="1" t="s">
        <v>4739</v>
      </c>
      <c r="B510" s="6">
        <v>2</v>
      </c>
      <c r="C510" s="1" t="s">
        <v>45</v>
      </c>
      <c r="D510" s="1" t="s">
        <v>2668</v>
      </c>
      <c r="E510" s="9">
        <v>8250</v>
      </c>
      <c r="F510" s="9">
        <v>9500</v>
      </c>
      <c r="G510" s="9">
        <v>19000</v>
      </c>
      <c r="H510"/>
    </row>
    <row r="511" spans="1:8" x14ac:dyDescent="0.25">
      <c r="A511" s="1" t="s">
        <v>2666</v>
      </c>
      <c r="B511" s="6">
        <v>319</v>
      </c>
      <c r="C511" s="1" t="s">
        <v>45</v>
      </c>
      <c r="D511" s="1" t="s">
        <v>2667</v>
      </c>
      <c r="E511" s="9">
        <v>606.76160262999997</v>
      </c>
      <c r="F511" s="9">
        <v>583.84012539000003</v>
      </c>
      <c r="G511" s="9">
        <v>186245</v>
      </c>
      <c r="H511"/>
    </row>
    <row r="512" spans="1:8" x14ac:dyDescent="0.25">
      <c r="A512" s="1" t="s">
        <v>4740</v>
      </c>
      <c r="B512" s="6">
        <v>179</v>
      </c>
      <c r="C512" s="1" t="s">
        <v>45</v>
      </c>
      <c r="D512" s="1" t="s">
        <v>2668</v>
      </c>
      <c r="E512" s="9">
        <v>1142.7829079000001</v>
      </c>
      <c r="F512" s="9">
        <v>997.76536312999997</v>
      </c>
      <c r="G512" s="9">
        <v>178600</v>
      </c>
      <c r="H512"/>
    </row>
    <row r="513" spans="1:8" x14ac:dyDescent="0.25">
      <c r="A513" s="1" t="s">
        <v>2669</v>
      </c>
      <c r="B513" s="6">
        <v>1502</v>
      </c>
      <c r="C513" s="1" t="s">
        <v>45</v>
      </c>
      <c r="D513" s="1" t="s">
        <v>2667</v>
      </c>
      <c r="E513" s="9">
        <v>976.08548759999996</v>
      </c>
      <c r="F513" s="9">
        <v>1021.0559254</v>
      </c>
      <c r="G513" s="9">
        <v>1533626</v>
      </c>
      <c r="H513"/>
    </row>
    <row r="514" spans="1:8" x14ac:dyDescent="0.25">
      <c r="A514" s="1" t="s">
        <v>4741</v>
      </c>
      <c r="B514" s="6">
        <v>171</v>
      </c>
      <c r="C514" s="1" t="s">
        <v>45</v>
      </c>
      <c r="D514" s="1" t="s">
        <v>4742</v>
      </c>
      <c r="E514" s="9">
        <v>1420</v>
      </c>
      <c r="F514" s="9">
        <v>950</v>
      </c>
      <c r="G514" s="9">
        <v>162450</v>
      </c>
      <c r="H514"/>
    </row>
    <row r="515" spans="1:8" x14ac:dyDescent="0.25">
      <c r="A515" s="1" t="s">
        <v>4154</v>
      </c>
      <c r="B515" s="6">
        <v>173</v>
      </c>
      <c r="C515" s="1" t="s">
        <v>45</v>
      </c>
      <c r="D515" s="1" t="s">
        <v>2667</v>
      </c>
      <c r="E515" s="9">
        <v>1491.3294797999999</v>
      </c>
      <c r="F515" s="9">
        <v>896.82080925000002</v>
      </c>
      <c r="G515" s="9">
        <v>155150</v>
      </c>
      <c r="H515"/>
    </row>
    <row r="516" spans="1:8" x14ac:dyDescent="0.25">
      <c r="A516" s="1" t="s">
        <v>2670</v>
      </c>
      <c r="B516" s="6">
        <v>111</v>
      </c>
      <c r="C516" s="1" t="s">
        <v>45</v>
      </c>
      <c r="D516" s="1" t="s">
        <v>2671</v>
      </c>
      <c r="E516" s="9">
        <v>1627.1425042999999</v>
      </c>
      <c r="F516" s="9">
        <v>1496.1261261</v>
      </c>
      <c r="G516" s="9">
        <v>166070</v>
      </c>
      <c r="H516"/>
    </row>
    <row r="517" spans="1:8" x14ac:dyDescent="0.25">
      <c r="A517" s="1" t="s">
        <v>3001</v>
      </c>
      <c r="B517" s="6">
        <v>207</v>
      </c>
      <c r="C517" s="1" t="s">
        <v>45</v>
      </c>
      <c r="D517" s="1" t="s">
        <v>3002</v>
      </c>
      <c r="E517" s="9">
        <v>1329.7082617000001</v>
      </c>
      <c r="F517" s="9">
        <v>1095.5072464</v>
      </c>
      <c r="G517" s="9">
        <v>226770</v>
      </c>
      <c r="H517"/>
    </row>
    <row r="518" spans="1:8" x14ac:dyDescent="0.25">
      <c r="A518" s="1" t="s">
        <v>3854</v>
      </c>
      <c r="B518" s="6">
        <v>106</v>
      </c>
      <c r="C518" s="1" t="s">
        <v>45</v>
      </c>
      <c r="D518" s="1" t="s">
        <v>3855</v>
      </c>
      <c r="E518" s="9">
        <v>2055.3719007999998</v>
      </c>
      <c r="F518" s="9">
        <v>2233.0188678999998</v>
      </c>
      <c r="G518" s="9">
        <v>236700</v>
      </c>
      <c r="H518"/>
    </row>
    <row r="519" spans="1:8" x14ac:dyDescent="0.25">
      <c r="A519" s="1" t="s">
        <v>4743</v>
      </c>
      <c r="B519" s="6">
        <v>21</v>
      </c>
      <c r="C519" s="1" t="s">
        <v>45</v>
      </c>
      <c r="D519" s="1" t="s">
        <v>4744</v>
      </c>
      <c r="E519" s="9">
        <v>825</v>
      </c>
      <c r="F519" s="9">
        <v>600</v>
      </c>
      <c r="G519" s="9">
        <v>12600</v>
      </c>
      <c r="H519"/>
    </row>
    <row r="520" spans="1:8" x14ac:dyDescent="0.25">
      <c r="A520" s="1" t="s">
        <v>4745</v>
      </c>
      <c r="B520" s="6">
        <v>19</v>
      </c>
      <c r="C520" s="1" t="s">
        <v>45</v>
      </c>
      <c r="D520" s="1" t="s">
        <v>4746</v>
      </c>
      <c r="E520" s="9">
        <v>2232.5774999999999</v>
      </c>
      <c r="F520" s="9">
        <v>3310.31</v>
      </c>
      <c r="G520" s="9">
        <v>62895.89</v>
      </c>
      <c r="H520"/>
    </row>
    <row r="521" spans="1:8" x14ac:dyDescent="0.25">
      <c r="A521" s="1" t="s">
        <v>4747</v>
      </c>
      <c r="B521" s="6">
        <v>41</v>
      </c>
      <c r="C521" s="1" t="s">
        <v>45</v>
      </c>
      <c r="D521" s="1" t="s">
        <v>4748</v>
      </c>
      <c r="E521" s="9">
        <v>1563.627972</v>
      </c>
      <c r="F521" s="9">
        <v>1272.1951220000001</v>
      </c>
      <c r="G521" s="9">
        <v>52160</v>
      </c>
      <c r="H521"/>
    </row>
    <row r="522" spans="1:8" x14ac:dyDescent="0.25">
      <c r="A522" s="1" t="s">
        <v>2672</v>
      </c>
      <c r="B522" s="6">
        <v>2407</v>
      </c>
      <c r="C522" s="1" t="s">
        <v>45</v>
      </c>
      <c r="D522" s="1" t="s">
        <v>2673</v>
      </c>
      <c r="E522" s="9">
        <v>641.77550409000003</v>
      </c>
      <c r="F522" s="9">
        <v>617.12796012000001</v>
      </c>
      <c r="G522" s="9">
        <v>1485427</v>
      </c>
      <c r="H522"/>
    </row>
    <row r="523" spans="1:8" x14ac:dyDescent="0.25">
      <c r="A523" s="1" t="s">
        <v>4749</v>
      </c>
      <c r="B523" s="6">
        <v>190</v>
      </c>
      <c r="C523" s="1" t="s">
        <v>45</v>
      </c>
      <c r="D523" s="1" t="s">
        <v>4750</v>
      </c>
      <c r="E523" s="9">
        <v>688.59465929999999</v>
      </c>
      <c r="F523" s="9">
        <v>425.07368421000001</v>
      </c>
      <c r="G523" s="9">
        <v>80764</v>
      </c>
      <c r="H523"/>
    </row>
    <row r="524" spans="1:8" x14ac:dyDescent="0.25">
      <c r="A524" s="1" t="s">
        <v>2674</v>
      </c>
      <c r="B524" s="6">
        <v>2340</v>
      </c>
      <c r="C524" s="1" t="s">
        <v>45</v>
      </c>
      <c r="D524" s="1" t="s">
        <v>2675</v>
      </c>
      <c r="E524" s="9">
        <v>583.00544763000005</v>
      </c>
      <c r="F524" s="9">
        <v>489.02991452999999</v>
      </c>
      <c r="G524" s="9">
        <v>1144330</v>
      </c>
      <c r="H524"/>
    </row>
    <row r="525" spans="1:8" x14ac:dyDescent="0.25">
      <c r="A525" s="1" t="s">
        <v>2676</v>
      </c>
      <c r="B525" s="6">
        <v>561</v>
      </c>
      <c r="C525" s="1" t="s">
        <v>45</v>
      </c>
      <c r="D525" s="1" t="s">
        <v>2677</v>
      </c>
      <c r="E525" s="9">
        <v>948.91674565999995</v>
      </c>
      <c r="F525" s="9">
        <v>907.45228164000002</v>
      </c>
      <c r="G525" s="9">
        <v>509080.73</v>
      </c>
      <c r="H525"/>
    </row>
    <row r="526" spans="1:8" x14ac:dyDescent="0.25">
      <c r="A526" s="1" t="s">
        <v>2678</v>
      </c>
      <c r="B526" s="6">
        <v>908</v>
      </c>
      <c r="C526" s="1" t="s">
        <v>45</v>
      </c>
      <c r="D526" s="1" t="s">
        <v>3003</v>
      </c>
      <c r="E526" s="9">
        <v>777.82826981999995</v>
      </c>
      <c r="F526" s="9">
        <v>761.34361233000004</v>
      </c>
      <c r="G526" s="9">
        <v>691300</v>
      </c>
      <c r="H526"/>
    </row>
    <row r="527" spans="1:8" x14ac:dyDescent="0.25">
      <c r="A527" s="1" t="s">
        <v>3004</v>
      </c>
      <c r="B527" s="6">
        <v>728</v>
      </c>
      <c r="C527" s="1" t="s">
        <v>45</v>
      </c>
      <c r="D527" s="1" t="s">
        <v>3005</v>
      </c>
      <c r="E527" s="9">
        <v>721.66666667000004</v>
      </c>
      <c r="F527" s="9">
        <v>750</v>
      </c>
      <c r="G527" s="9">
        <v>546000</v>
      </c>
      <c r="H527"/>
    </row>
    <row r="528" spans="1:8" s="14" customFormat="1" x14ac:dyDescent="0.25">
      <c r="A528" s="12" t="s">
        <v>2681</v>
      </c>
      <c r="B528" s="61">
        <v>1224.24</v>
      </c>
      <c r="C528" s="12" t="s">
        <v>45</v>
      </c>
      <c r="D528" s="12" t="s">
        <v>2679</v>
      </c>
      <c r="E528" s="13">
        <v>808.69333078</v>
      </c>
      <c r="F528" s="13">
        <v>735.67710580000005</v>
      </c>
      <c r="G528" s="13">
        <v>900645.34</v>
      </c>
    </row>
    <row r="529" spans="1:8" x14ac:dyDescent="0.25">
      <c r="A529" s="1" t="s">
        <v>2682</v>
      </c>
      <c r="B529" s="6">
        <v>110</v>
      </c>
      <c r="C529" s="1" t="s">
        <v>45</v>
      </c>
      <c r="D529" s="1" t="s">
        <v>2680</v>
      </c>
      <c r="E529" s="9">
        <v>976.23706003999996</v>
      </c>
      <c r="F529" s="9">
        <v>781.59090908999997</v>
      </c>
      <c r="G529" s="9">
        <v>85975</v>
      </c>
      <c r="H529"/>
    </row>
    <row r="530" spans="1:8" x14ac:dyDescent="0.25">
      <c r="A530" s="1" t="s">
        <v>2683</v>
      </c>
      <c r="B530" s="6">
        <v>180</v>
      </c>
      <c r="C530" s="1" t="s">
        <v>45</v>
      </c>
      <c r="D530" s="1" t="s">
        <v>2684</v>
      </c>
      <c r="E530" s="9">
        <v>678.36666666999997</v>
      </c>
      <c r="F530" s="9">
        <v>602.5</v>
      </c>
      <c r="G530" s="9">
        <v>108450</v>
      </c>
      <c r="H530"/>
    </row>
    <row r="531" spans="1:8" x14ac:dyDescent="0.25">
      <c r="A531" s="1" t="s">
        <v>4751</v>
      </c>
      <c r="B531" s="6">
        <v>23</v>
      </c>
      <c r="C531" s="1" t="s">
        <v>45</v>
      </c>
      <c r="D531" s="1" t="s">
        <v>4752</v>
      </c>
      <c r="E531" s="9">
        <v>5331.5455881999997</v>
      </c>
      <c r="F531" s="9">
        <v>2151.7391303999998</v>
      </c>
      <c r="G531" s="9">
        <v>49490</v>
      </c>
      <c r="H531"/>
    </row>
    <row r="532" spans="1:8" x14ac:dyDescent="0.25">
      <c r="A532" s="1" t="s">
        <v>4753</v>
      </c>
      <c r="B532" s="6">
        <v>70</v>
      </c>
      <c r="C532" s="1" t="s">
        <v>45</v>
      </c>
      <c r="D532" s="1" t="s">
        <v>4754</v>
      </c>
      <c r="E532" s="9">
        <v>1062.7583333</v>
      </c>
      <c r="F532" s="9">
        <v>1135</v>
      </c>
      <c r="G532" s="9">
        <v>79450</v>
      </c>
      <c r="H532"/>
    </row>
    <row r="533" spans="1:8" x14ac:dyDescent="0.25">
      <c r="A533" s="1" t="s">
        <v>4155</v>
      </c>
      <c r="B533" s="6">
        <v>483.9</v>
      </c>
      <c r="C533" s="1" t="s">
        <v>45</v>
      </c>
      <c r="D533" s="1" t="s">
        <v>4156</v>
      </c>
      <c r="E533" s="9">
        <v>640.13174222999999</v>
      </c>
      <c r="F533" s="9">
        <v>573.91981813999996</v>
      </c>
      <c r="G533" s="9">
        <v>277719.8</v>
      </c>
      <c r="H533"/>
    </row>
    <row r="534" spans="1:8" x14ac:dyDescent="0.25">
      <c r="A534" s="1" t="s">
        <v>2685</v>
      </c>
      <c r="B534" s="6">
        <v>458.83</v>
      </c>
      <c r="C534" s="1" t="s">
        <v>45</v>
      </c>
      <c r="D534" s="1" t="s">
        <v>2686</v>
      </c>
      <c r="E534" s="9">
        <v>1296.5200192</v>
      </c>
      <c r="F534" s="9">
        <v>1026.1549594000001</v>
      </c>
      <c r="G534" s="9">
        <v>470830.68</v>
      </c>
      <c r="H534"/>
    </row>
    <row r="535" spans="1:8" x14ac:dyDescent="0.25">
      <c r="A535" s="1" t="s">
        <v>2687</v>
      </c>
      <c r="B535" s="6">
        <v>170</v>
      </c>
      <c r="C535" s="1" t="s">
        <v>45</v>
      </c>
      <c r="D535" s="1" t="s">
        <v>2688</v>
      </c>
      <c r="E535" s="9">
        <v>1177.9967965000001</v>
      </c>
      <c r="F535" s="9">
        <v>1115.1411765</v>
      </c>
      <c r="G535" s="9">
        <v>189574</v>
      </c>
      <c r="H535"/>
    </row>
    <row r="536" spans="1:8" x14ac:dyDescent="0.25">
      <c r="A536" s="1" t="s">
        <v>3006</v>
      </c>
      <c r="B536" s="6">
        <v>4021</v>
      </c>
      <c r="C536" s="1" t="s">
        <v>45</v>
      </c>
      <c r="D536" s="1" t="s">
        <v>3007</v>
      </c>
      <c r="E536" s="9">
        <v>721.06890452000005</v>
      </c>
      <c r="F536" s="9">
        <v>751.69858244</v>
      </c>
      <c r="G536" s="9">
        <v>3022580</v>
      </c>
      <c r="H536"/>
    </row>
    <row r="537" spans="1:8" x14ac:dyDescent="0.25">
      <c r="A537" s="1" t="s">
        <v>2689</v>
      </c>
      <c r="B537" s="6">
        <v>465</v>
      </c>
      <c r="C537" s="1" t="s">
        <v>45</v>
      </c>
      <c r="D537" s="1" t="s">
        <v>2686</v>
      </c>
      <c r="E537" s="9">
        <v>716.65936795000005</v>
      </c>
      <c r="F537" s="9">
        <v>649.13978495000003</v>
      </c>
      <c r="G537" s="9">
        <v>301850</v>
      </c>
      <c r="H537"/>
    </row>
    <row r="538" spans="1:8" x14ac:dyDescent="0.25">
      <c r="A538" s="1" t="s">
        <v>4755</v>
      </c>
      <c r="B538" s="6">
        <v>27</v>
      </c>
      <c r="C538" s="1" t="s">
        <v>45</v>
      </c>
      <c r="D538" s="1" t="s">
        <v>2688</v>
      </c>
      <c r="E538" s="9">
        <v>964.20714285999998</v>
      </c>
      <c r="F538" s="9">
        <v>600</v>
      </c>
      <c r="G538" s="9">
        <v>16200</v>
      </c>
      <c r="H538"/>
    </row>
    <row r="539" spans="1:8" s="14" customFormat="1" x14ac:dyDescent="0.25">
      <c r="A539" s="12" t="s">
        <v>2690</v>
      </c>
      <c r="B539" s="61">
        <v>2498.4</v>
      </c>
      <c r="C539" s="12" t="s">
        <v>45</v>
      </c>
      <c r="D539" s="12" t="s">
        <v>2691</v>
      </c>
      <c r="E539" s="13">
        <v>562.23079630999996</v>
      </c>
      <c r="F539" s="13">
        <v>488.88896893999998</v>
      </c>
      <c r="G539" s="13">
        <v>1221440.2</v>
      </c>
    </row>
    <row r="540" spans="1:8" x14ac:dyDescent="0.25">
      <c r="A540" s="1" t="s">
        <v>2692</v>
      </c>
      <c r="B540" s="6">
        <v>683.9</v>
      </c>
      <c r="C540" s="1" t="s">
        <v>45</v>
      </c>
      <c r="D540" s="1" t="s">
        <v>2693</v>
      </c>
      <c r="E540" s="9">
        <v>445.19178072</v>
      </c>
      <c r="F540" s="9">
        <v>384.62421406999999</v>
      </c>
      <c r="G540" s="9">
        <v>263044.5</v>
      </c>
      <c r="H540"/>
    </row>
    <row r="541" spans="1:8" x14ac:dyDescent="0.25">
      <c r="A541" s="1" t="s">
        <v>2694</v>
      </c>
      <c r="B541" s="6">
        <v>2141</v>
      </c>
      <c r="C541" s="1" t="s">
        <v>45</v>
      </c>
      <c r="D541" s="1" t="s">
        <v>2695</v>
      </c>
      <c r="E541" s="9">
        <v>487.45898727999997</v>
      </c>
      <c r="F541" s="9">
        <v>574.16394207999997</v>
      </c>
      <c r="G541" s="9">
        <v>1229285</v>
      </c>
      <c r="H541"/>
    </row>
    <row r="542" spans="1:8" x14ac:dyDescent="0.25">
      <c r="A542" s="1" t="s">
        <v>4157</v>
      </c>
      <c r="B542" s="6">
        <v>3519</v>
      </c>
      <c r="C542" s="1" t="s">
        <v>45</v>
      </c>
      <c r="D542" s="1" t="s">
        <v>4158</v>
      </c>
      <c r="E542" s="9">
        <v>405.40434198999998</v>
      </c>
      <c r="F542" s="9">
        <v>370.10088093000002</v>
      </c>
      <c r="G542" s="9">
        <v>1302385</v>
      </c>
      <c r="H542"/>
    </row>
    <row r="543" spans="1:8" x14ac:dyDescent="0.25">
      <c r="A543" s="1" t="s">
        <v>2696</v>
      </c>
      <c r="B543" s="6">
        <v>113.7</v>
      </c>
      <c r="C543" s="1" t="s">
        <v>45</v>
      </c>
      <c r="D543" s="1" t="s">
        <v>2697</v>
      </c>
      <c r="E543" s="9">
        <v>1009.7408259</v>
      </c>
      <c r="F543" s="9">
        <v>1045.7097624999999</v>
      </c>
      <c r="G543" s="9">
        <v>118897.2</v>
      </c>
      <c r="H543"/>
    </row>
    <row r="544" spans="1:8" x14ac:dyDescent="0.25">
      <c r="A544" s="1" t="s">
        <v>4756</v>
      </c>
      <c r="B544" s="6">
        <v>1</v>
      </c>
      <c r="C544" s="1" t="s">
        <v>45</v>
      </c>
      <c r="D544" s="1" t="s">
        <v>4757</v>
      </c>
      <c r="E544" s="9">
        <v>2228.5714286000002</v>
      </c>
      <c r="F544" s="9">
        <v>1600</v>
      </c>
      <c r="G544" s="9">
        <v>1600</v>
      </c>
      <c r="H544"/>
    </row>
    <row r="545" spans="1:8" x14ac:dyDescent="0.25">
      <c r="A545" s="1" t="s">
        <v>3008</v>
      </c>
      <c r="B545" s="6">
        <v>38</v>
      </c>
      <c r="C545" s="1" t="s">
        <v>45</v>
      </c>
      <c r="D545" s="1" t="s">
        <v>3009</v>
      </c>
      <c r="E545" s="9">
        <v>1128.711223</v>
      </c>
      <c r="F545" s="9">
        <v>751.31578947000003</v>
      </c>
      <c r="G545" s="9">
        <v>28550</v>
      </c>
      <c r="H545"/>
    </row>
    <row r="546" spans="1:8" x14ac:dyDescent="0.25">
      <c r="A546" s="1" t="s">
        <v>2698</v>
      </c>
      <c r="B546" s="6">
        <v>206</v>
      </c>
      <c r="C546" s="1" t="s">
        <v>45</v>
      </c>
      <c r="D546" s="1" t="s">
        <v>2699</v>
      </c>
      <c r="E546" s="9">
        <v>1177.9966750000001</v>
      </c>
      <c r="F546" s="9">
        <v>1292.0726213999999</v>
      </c>
      <c r="G546" s="9">
        <v>266166.96000000002</v>
      </c>
      <c r="H546"/>
    </row>
    <row r="547" spans="1:8" x14ac:dyDescent="0.25">
      <c r="A547" s="1" t="s">
        <v>3562</v>
      </c>
      <c r="B547" s="6">
        <v>145</v>
      </c>
      <c r="C547" s="1" t="s">
        <v>45</v>
      </c>
      <c r="D547" s="1" t="s">
        <v>3563</v>
      </c>
      <c r="E547" s="9">
        <v>1572.4137931</v>
      </c>
      <c r="F547" s="9">
        <v>1270.3448275999999</v>
      </c>
      <c r="G547" s="9">
        <v>184200</v>
      </c>
      <c r="H547"/>
    </row>
    <row r="548" spans="1:8" x14ac:dyDescent="0.25">
      <c r="A548" s="1" t="s">
        <v>4159</v>
      </c>
      <c r="B548" s="6">
        <v>38</v>
      </c>
      <c r="C548" s="1" t="s">
        <v>45</v>
      </c>
      <c r="D548" s="1" t="s">
        <v>4160</v>
      </c>
      <c r="E548" s="9">
        <v>1123</v>
      </c>
      <c r="F548" s="9">
        <v>1115</v>
      </c>
      <c r="G548" s="9">
        <v>42370</v>
      </c>
      <c r="H548"/>
    </row>
    <row r="549" spans="1:8" x14ac:dyDescent="0.25">
      <c r="A549" s="1" t="s">
        <v>3564</v>
      </c>
      <c r="B549" s="6">
        <v>44</v>
      </c>
      <c r="C549" s="1" t="s">
        <v>45</v>
      </c>
      <c r="D549" s="1" t="s">
        <v>3565</v>
      </c>
      <c r="E549" s="9">
        <v>551.15073891999998</v>
      </c>
      <c r="F549" s="9">
        <v>541.59090908999997</v>
      </c>
      <c r="G549" s="9">
        <v>23830</v>
      </c>
      <c r="H549"/>
    </row>
    <row r="550" spans="1:8" x14ac:dyDescent="0.25">
      <c r="A550" s="1" t="s">
        <v>4758</v>
      </c>
      <c r="B550" s="6">
        <v>110</v>
      </c>
      <c r="C550" s="1" t="s">
        <v>45</v>
      </c>
      <c r="D550" s="1" t="s">
        <v>4759</v>
      </c>
      <c r="E550" s="9">
        <v>950</v>
      </c>
      <c r="F550" s="9">
        <v>950</v>
      </c>
      <c r="G550" s="9">
        <v>104500</v>
      </c>
      <c r="H550"/>
    </row>
    <row r="551" spans="1:8" x14ac:dyDescent="0.25">
      <c r="A551" s="1" t="s">
        <v>3010</v>
      </c>
      <c r="B551" s="6">
        <v>326</v>
      </c>
      <c r="C551" s="1" t="s">
        <v>45</v>
      </c>
      <c r="D551" s="1" t="s">
        <v>3011</v>
      </c>
      <c r="E551" s="9">
        <v>364.64441219000003</v>
      </c>
      <c r="F551" s="9">
        <v>353.35889571000001</v>
      </c>
      <c r="G551" s="9">
        <v>115195</v>
      </c>
      <c r="H551"/>
    </row>
    <row r="552" spans="1:8" x14ac:dyDescent="0.25">
      <c r="A552" s="1" t="s">
        <v>4760</v>
      </c>
      <c r="B552" s="6">
        <v>205</v>
      </c>
      <c r="C552" s="1" t="s">
        <v>45</v>
      </c>
      <c r="D552" s="1" t="s">
        <v>4761</v>
      </c>
      <c r="E552" s="9">
        <v>503.33333333000002</v>
      </c>
      <c r="F552" s="9">
        <v>420</v>
      </c>
      <c r="G552" s="9">
        <v>86100</v>
      </c>
      <c r="H552"/>
    </row>
    <row r="553" spans="1:8" x14ac:dyDescent="0.25">
      <c r="A553" s="1" t="s">
        <v>3566</v>
      </c>
      <c r="B553" s="6">
        <v>219</v>
      </c>
      <c r="C553" s="1" t="s">
        <v>45</v>
      </c>
      <c r="D553" s="1" t="s">
        <v>3567</v>
      </c>
      <c r="E553" s="9">
        <v>433.17078972000002</v>
      </c>
      <c r="F553" s="9">
        <v>355.78995434000001</v>
      </c>
      <c r="G553" s="9">
        <v>77918</v>
      </c>
      <c r="H553"/>
    </row>
    <row r="554" spans="1:8" x14ac:dyDescent="0.25">
      <c r="A554" s="1" t="s">
        <v>4762</v>
      </c>
      <c r="B554" s="6">
        <v>71</v>
      </c>
      <c r="C554" s="1" t="s">
        <v>45</v>
      </c>
      <c r="D554" s="1" t="s">
        <v>4763</v>
      </c>
      <c r="E554" s="9">
        <v>419.25</v>
      </c>
      <c r="F554" s="9">
        <v>325</v>
      </c>
      <c r="G554" s="9">
        <v>23075</v>
      </c>
      <c r="H554"/>
    </row>
    <row r="555" spans="1:8" x14ac:dyDescent="0.25">
      <c r="A555" s="1" t="s">
        <v>2700</v>
      </c>
      <c r="B555" s="6">
        <v>352.2</v>
      </c>
      <c r="C555" s="1" t="s">
        <v>45</v>
      </c>
      <c r="D555" s="1" t="s">
        <v>2701</v>
      </c>
      <c r="E555" s="9">
        <v>819.59598144999995</v>
      </c>
      <c r="F555" s="9">
        <v>864.55763770999999</v>
      </c>
      <c r="G555" s="9">
        <v>304497.2</v>
      </c>
      <c r="H555"/>
    </row>
    <row r="556" spans="1:8" x14ac:dyDescent="0.25">
      <c r="A556" s="1" t="s">
        <v>2702</v>
      </c>
      <c r="B556" s="6">
        <v>651.20000000000005</v>
      </c>
      <c r="C556" s="1" t="s">
        <v>45</v>
      </c>
      <c r="D556" s="1" t="s">
        <v>2703</v>
      </c>
      <c r="E556" s="9">
        <v>670.64407735999998</v>
      </c>
      <c r="F556" s="9">
        <v>634.25061425000001</v>
      </c>
      <c r="G556" s="9">
        <v>413024</v>
      </c>
      <c r="H556"/>
    </row>
    <row r="557" spans="1:8" x14ac:dyDescent="0.25">
      <c r="A557" s="1" t="s">
        <v>3856</v>
      </c>
      <c r="B557" s="6">
        <v>2436</v>
      </c>
      <c r="C557" s="1" t="s">
        <v>45</v>
      </c>
      <c r="D557" s="1" t="s">
        <v>3857</v>
      </c>
      <c r="E557" s="9">
        <v>1202.4775936000001</v>
      </c>
      <c r="F557" s="9">
        <v>1112.4999465999999</v>
      </c>
      <c r="G557" s="9">
        <v>2710049.87</v>
      </c>
      <c r="H557"/>
    </row>
    <row r="558" spans="1:8" x14ac:dyDescent="0.25">
      <c r="A558" s="1" t="s">
        <v>3568</v>
      </c>
      <c r="B558" s="6">
        <v>233</v>
      </c>
      <c r="C558" s="1" t="s">
        <v>45</v>
      </c>
      <c r="D558" s="1" t="s">
        <v>3569</v>
      </c>
      <c r="E558" s="9">
        <v>240</v>
      </c>
      <c r="F558" s="9">
        <v>200</v>
      </c>
      <c r="G558" s="9">
        <v>46600</v>
      </c>
      <c r="H558"/>
    </row>
    <row r="559" spans="1:8" x14ac:dyDescent="0.25">
      <c r="A559" s="1" t="s">
        <v>4161</v>
      </c>
      <c r="B559" s="6">
        <v>140</v>
      </c>
      <c r="C559" s="1" t="s">
        <v>51</v>
      </c>
      <c r="D559" s="1" t="s">
        <v>2703</v>
      </c>
      <c r="E559" s="9">
        <v>375</v>
      </c>
      <c r="F559" s="9">
        <v>350</v>
      </c>
      <c r="G559" s="9">
        <v>49000</v>
      </c>
      <c r="H559"/>
    </row>
    <row r="560" spans="1:8" x14ac:dyDescent="0.25">
      <c r="A560" s="1" t="s">
        <v>435</v>
      </c>
      <c r="B560" s="6">
        <v>3045</v>
      </c>
      <c r="C560" s="1" t="s">
        <v>51</v>
      </c>
      <c r="D560" s="1" t="s">
        <v>436</v>
      </c>
      <c r="E560" s="9">
        <v>5.5331634924999999</v>
      </c>
      <c r="F560" s="9">
        <v>3.9056223317000001</v>
      </c>
      <c r="G560" s="9">
        <v>11892.62</v>
      </c>
      <c r="H560"/>
    </row>
    <row r="561" spans="1:8" x14ac:dyDescent="0.25">
      <c r="A561" s="1" t="s">
        <v>437</v>
      </c>
      <c r="B561" s="6">
        <v>557</v>
      </c>
      <c r="C561" s="1" t="s">
        <v>45</v>
      </c>
      <c r="D561" s="1" t="s">
        <v>438</v>
      </c>
      <c r="E561" s="9">
        <v>1116.0533776</v>
      </c>
      <c r="F561" s="9">
        <v>916.57351885000003</v>
      </c>
      <c r="G561" s="9">
        <v>510531.45</v>
      </c>
      <c r="H561"/>
    </row>
    <row r="562" spans="1:8" x14ac:dyDescent="0.25">
      <c r="A562" s="1" t="s">
        <v>439</v>
      </c>
      <c r="B562" s="6">
        <v>3844</v>
      </c>
      <c r="C562" s="1" t="s">
        <v>72</v>
      </c>
      <c r="D562" s="1" t="s">
        <v>438</v>
      </c>
      <c r="E562" s="9">
        <v>25.785546776</v>
      </c>
      <c r="F562" s="9">
        <v>22.158168574000001</v>
      </c>
      <c r="G562" s="9">
        <v>85176</v>
      </c>
      <c r="H562"/>
    </row>
    <row r="563" spans="1:8" x14ac:dyDescent="0.25">
      <c r="A563" s="1" t="s">
        <v>3570</v>
      </c>
      <c r="B563" s="6">
        <v>318</v>
      </c>
      <c r="C563" s="1" t="s">
        <v>51</v>
      </c>
      <c r="D563" s="1" t="s">
        <v>438</v>
      </c>
      <c r="E563" s="9">
        <v>456.45902325999998</v>
      </c>
      <c r="F563" s="9">
        <v>361.14386791999999</v>
      </c>
      <c r="G563" s="9">
        <v>114843.75</v>
      </c>
      <c r="H563"/>
    </row>
    <row r="564" spans="1:8" x14ac:dyDescent="0.25">
      <c r="A564" s="1" t="s">
        <v>440</v>
      </c>
      <c r="B564" s="6">
        <v>4989</v>
      </c>
      <c r="C564" s="1" t="s">
        <v>77</v>
      </c>
      <c r="D564" s="1" t="s">
        <v>438</v>
      </c>
      <c r="E564" s="9">
        <v>43.000225495999999</v>
      </c>
      <c r="F564" s="9">
        <v>30.592904390000001</v>
      </c>
      <c r="G564" s="9">
        <v>152628</v>
      </c>
      <c r="H564"/>
    </row>
    <row r="565" spans="1:8" x14ac:dyDescent="0.25">
      <c r="A565" s="1" t="s">
        <v>441</v>
      </c>
      <c r="B565" s="6">
        <v>2380</v>
      </c>
      <c r="C565" s="1" t="s">
        <v>21</v>
      </c>
      <c r="D565" s="1" t="s">
        <v>438</v>
      </c>
      <c r="E565" s="9">
        <v>227.04964211999999</v>
      </c>
      <c r="F565" s="9">
        <v>179.18806723</v>
      </c>
      <c r="G565" s="9">
        <v>426467.6</v>
      </c>
      <c r="H565"/>
    </row>
    <row r="566" spans="1:8" x14ac:dyDescent="0.25">
      <c r="A566" s="1" t="s">
        <v>442</v>
      </c>
      <c r="B566" s="6">
        <v>902</v>
      </c>
      <c r="C566" s="1" t="s">
        <v>51</v>
      </c>
      <c r="D566" s="1" t="s">
        <v>443</v>
      </c>
      <c r="E566" s="9">
        <v>20.347391303999999</v>
      </c>
      <c r="F566" s="9">
        <v>13.830654102</v>
      </c>
      <c r="G566" s="9">
        <v>12475.25</v>
      </c>
      <c r="H566"/>
    </row>
    <row r="567" spans="1:8" x14ac:dyDescent="0.25">
      <c r="A567" s="1" t="s">
        <v>444</v>
      </c>
      <c r="B567" s="6">
        <v>1781</v>
      </c>
      <c r="C567" s="1" t="s">
        <v>51</v>
      </c>
      <c r="D567" s="1" t="s">
        <v>445</v>
      </c>
      <c r="E567" s="9">
        <v>24.510358609000001</v>
      </c>
      <c r="F567" s="9">
        <v>20.894497473000001</v>
      </c>
      <c r="G567" s="9">
        <v>37213.1</v>
      </c>
      <c r="H567"/>
    </row>
    <row r="568" spans="1:8" s="14" customFormat="1" x14ac:dyDescent="0.25">
      <c r="A568" s="12" t="s">
        <v>446</v>
      </c>
      <c r="B568" s="61">
        <v>60342</v>
      </c>
      <c r="C568" s="12" t="s">
        <v>51</v>
      </c>
      <c r="D568" s="12" t="s">
        <v>447</v>
      </c>
      <c r="E568" s="13">
        <v>9.4473745871000006</v>
      </c>
      <c r="F568" s="13">
        <v>9.3617032911999996</v>
      </c>
      <c r="G568" s="13">
        <v>564903.9</v>
      </c>
    </row>
    <row r="569" spans="1:8" x14ac:dyDescent="0.25">
      <c r="A569" s="1" t="s">
        <v>448</v>
      </c>
      <c r="B569" s="6">
        <v>119435</v>
      </c>
      <c r="C569" s="1" t="s">
        <v>51</v>
      </c>
      <c r="D569" s="1" t="s">
        <v>449</v>
      </c>
      <c r="E569" s="9">
        <v>7.3124823150999996</v>
      </c>
      <c r="F569" s="9">
        <v>6.0825666681000001</v>
      </c>
      <c r="G569" s="9">
        <v>726471.35</v>
      </c>
      <c r="H569"/>
    </row>
    <row r="570" spans="1:8" x14ac:dyDescent="0.25">
      <c r="A570" s="1" t="s">
        <v>450</v>
      </c>
      <c r="B570" s="6">
        <v>83347.399999999994</v>
      </c>
      <c r="C570" s="1" t="s">
        <v>51</v>
      </c>
      <c r="D570" s="1" t="s">
        <v>451</v>
      </c>
      <c r="E570" s="9">
        <v>25.142570202000002</v>
      </c>
      <c r="F570" s="9">
        <v>23.048079244</v>
      </c>
      <c r="G570" s="9">
        <v>1920997.48</v>
      </c>
      <c r="H570"/>
    </row>
    <row r="571" spans="1:8" x14ac:dyDescent="0.25">
      <c r="A571" s="1" t="s">
        <v>452</v>
      </c>
      <c r="B571" s="6">
        <v>15116</v>
      </c>
      <c r="C571" s="1" t="s">
        <v>51</v>
      </c>
      <c r="D571" s="1" t="s">
        <v>453</v>
      </c>
      <c r="E571" s="9">
        <v>38.370685027</v>
      </c>
      <c r="F571" s="9">
        <v>22.869433051000001</v>
      </c>
      <c r="G571" s="9">
        <v>345694.35</v>
      </c>
      <c r="H571"/>
    </row>
    <row r="572" spans="1:8" x14ac:dyDescent="0.25">
      <c r="A572" s="1" t="s">
        <v>454</v>
      </c>
      <c r="B572" s="6">
        <v>17564</v>
      </c>
      <c r="C572" s="1" t="s">
        <v>51</v>
      </c>
      <c r="D572" s="1" t="s">
        <v>455</v>
      </c>
      <c r="E572" s="9">
        <v>17.164700967000002</v>
      </c>
      <c r="F572" s="9">
        <v>14.306565703</v>
      </c>
      <c r="G572" s="9">
        <v>251280.52</v>
      </c>
      <c r="H572"/>
    </row>
    <row r="573" spans="1:8" x14ac:dyDescent="0.25">
      <c r="A573" s="1" t="s">
        <v>3012</v>
      </c>
      <c r="B573" s="6">
        <v>5418</v>
      </c>
      <c r="C573" s="1" t="s">
        <v>51</v>
      </c>
      <c r="D573" s="1" t="s">
        <v>3013</v>
      </c>
      <c r="E573" s="9">
        <v>15.187507386</v>
      </c>
      <c r="F573" s="9">
        <v>14.080841639000001</v>
      </c>
      <c r="G573" s="9">
        <v>76290</v>
      </c>
      <c r="H573"/>
    </row>
    <row r="574" spans="1:8" x14ac:dyDescent="0.25">
      <c r="A574" s="1" t="s">
        <v>456</v>
      </c>
      <c r="B574" s="6">
        <v>81934</v>
      </c>
      <c r="C574" s="1" t="s">
        <v>51</v>
      </c>
      <c r="D574" s="1" t="s">
        <v>457</v>
      </c>
      <c r="E574" s="9">
        <v>7.1442296221000001</v>
      </c>
      <c r="F574" s="9">
        <v>6.2555227377999998</v>
      </c>
      <c r="G574" s="9">
        <v>512540</v>
      </c>
      <c r="H574"/>
    </row>
    <row r="575" spans="1:8" x14ac:dyDescent="0.25">
      <c r="A575" s="1" t="s">
        <v>4162</v>
      </c>
      <c r="B575" s="6">
        <v>188053</v>
      </c>
      <c r="C575" s="1" t="s">
        <v>51</v>
      </c>
      <c r="D575" s="1" t="s">
        <v>4163</v>
      </c>
      <c r="E575" s="9">
        <v>5.8922111463000002</v>
      </c>
      <c r="F575" s="9">
        <v>5.5619437074000002</v>
      </c>
      <c r="G575" s="9">
        <v>1045940.2</v>
      </c>
      <c r="H575"/>
    </row>
    <row r="576" spans="1:8" x14ac:dyDescent="0.25">
      <c r="A576" s="1" t="s">
        <v>458</v>
      </c>
      <c r="B576" s="6">
        <v>2724</v>
      </c>
      <c r="C576" s="1" t="s">
        <v>77</v>
      </c>
      <c r="D576" s="1" t="s">
        <v>459</v>
      </c>
      <c r="E576" s="9">
        <v>76.310281864000004</v>
      </c>
      <c r="F576" s="9">
        <v>84.968135094999994</v>
      </c>
      <c r="G576" s="9">
        <v>231453.2</v>
      </c>
      <c r="H576"/>
    </row>
    <row r="577" spans="1:8" x14ac:dyDescent="0.25">
      <c r="A577" s="1" t="s">
        <v>460</v>
      </c>
      <c r="B577" s="6">
        <v>1728</v>
      </c>
      <c r="C577" s="1" t="s">
        <v>77</v>
      </c>
      <c r="D577" s="1" t="s">
        <v>461</v>
      </c>
      <c r="E577" s="9">
        <v>125.13947044</v>
      </c>
      <c r="F577" s="9">
        <v>73.457175926000005</v>
      </c>
      <c r="G577" s="9">
        <v>126934</v>
      </c>
      <c r="H577"/>
    </row>
    <row r="578" spans="1:8" x14ac:dyDescent="0.25">
      <c r="A578" s="1" t="s">
        <v>462</v>
      </c>
      <c r="B578" s="6">
        <v>11566</v>
      </c>
      <c r="C578" s="1" t="s">
        <v>51</v>
      </c>
      <c r="D578" s="1" t="s">
        <v>463</v>
      </c>
      <c r="E578" s="9">
        <v>24.549569718000001</v>
      </c>
      <c r="F578" s="9">
        <v>21.544195053999999</v>
      </c>
      <c r="G578" s="9">
        <v>249180.16</v>
      </c>
      <c r="H578"/>
    </row>
    <row r="579" spans="1:8" x14ac:dyDescent="0.25">
      <c r="A579" s="1" t="s">
        <v>4164</v>
      </c>
      <c r="B579" s="6">
        <v>543</v>
      </c>
      <c r="C579" s="1" t="s">
        <v>51</v>
      </c>
      <c r="D579" s="1" t="s">
        <v>4165</v>
      </c>
      <c r="E579" s="9">
        <v>21.805915371000001</v>
      </c>
      <c r="F579" s="9">
        <v>14.174953959</v>
      </c>
      <c r="G579" s="9">
        <v>7697</v>
      </c>
      <c r="H579"/>
    </row>
    <row r="580" spans="1:8" x14ac:dyDescent="0.25">
      <c r="A580" s="1" t="s">
        <v>464</v>
      </c>
      <c r="B580" s="6">
        <v>4384</v>
      </c>
      <c r="C580" s="1" t="s">
        <v>51</v>
      </c>
      <c r="D580" s="1" t="s">
        <v>465</v>
      </c>
      <c r="E580" s="9">
        <v>36.178871848999997</v>
      </c>
      <c r="F580" s="9">
        <v>35.348962135000001</v>
      </c>
      <c r="G580" s="9">
        <v>154969.85</v>
      </c>
      <c r="H580"/>
    </row>
    <row r="581" spans="1:8" x14ac:dyDescent="0.25">
      <c r="A581" s="1" t="s">
        <v>4166</v>
      </c>
      <c r="B581" s="6">
        <v>63</v>
      </c>
      <c r="C581" s="1" t="s">
        <v>51</v>
      </c>
      <c r="D581" s="1" t="s">
        <v>4167</v>
      </c>
      <c r="E581" s="9">
        <v>36.25</v>
      </c>
      <c r="F581" s="9">
        <v>40</v>
      </c>
      <c r="G581" s="9">
        <v>2520</v>
      </c>
      <c r="H581"/>
    </row>
    <row r="582" spans="1:8" x14ac:dyDescent="0.25">
      <c r="A582" s="1" t="s">
        <v>2518</v>
      </c>
      <c r="B582" s="6">
        <v>23</v>
      </c>
      <c r="C582" s="1" t="s">
        <v>51</v>
      </c>
      <c r="D582" s="1" t="s">
        <v>2519</v>
      </c>
      <c r="E582" s="9">
        <v>63.432835820999998</v>
      </c>
      <c r="F582" s="9">
        <v>65.217391304000003</v>
      </c>
      <c r="G582" s="9">
        <v>1500</v>
      </c>
      <c r="H582"/>
    </row>
    <row r="583" spans="1:8" x14ac:dyDescent="0.25">
      <c r="A583" s="1" t="s">
        <v>466</v>
      </c>
      <c r="B583" s="6">
        <v>122</v>
      </c>
      <c r="C583" s="1" t="s">
        <v>51</v>
      </c>
      <c r="D583" s="1" t="s">
        <v>467</v>
      </c>
      <c r="E583" s="9">
        <v>72.195120967999998</v>
      </c>
      <c r="F583" s="9">
        <v>53.524590164000003</v>
      </c>
      <c r="G583" s="9">
        <v>6530</v>
      </c>
      <c r="H583"/>
    </row>
    <row r="584" spans="1:8" x14ac:dyDescent="0.25">
      <c r="A584" s="1" t="s">
        <v>4764</v>
      </c>
      <c r="B584" s="6">
        <v>896</v>
      </c>
      <c r="C584" s="1" t="s">
        <v>51</v>
      </c>
      <c r="D584" s="1" t="s">
        <v>4765</v>
      </c>
      <c r="E584" s="9">
        <v>18</v>
      </c>
      <c r="F584" s="9">
        <v>18</v>
      </c>
      <c r="G584" s="9">
        <v>16128</v>
      </c>
      <c r="H584"/>
    </row>
    <row r="585" spans="1:8" x14ac:dyDescent="0.25">
      <c r="A585" s="1" t="s">
        <v>4766</v>
      </c>
      <c r="B585" s="6">
        <v>6</v>
      </c>
      <c r="C585" s="1" t="s">
        <v>51</v>
      </c>
      <c r="D585" s="1" t="s">
        <v>4767</v>
      </c>
      <c r="E585" s="9">
        <v>20.333333332999999</v>
      </c>
      <c r="F585" s="9">
        <v>20</v>
      </c>
      <c r="G585" s="9">
        <v>120</v>
      </c>
      <c r="H585"/>
    </row>
    <row r="586" spans="1:8" x14ac:dyDescent="0.25">
      <c r="A586" s="1" t="s">
        <v>468</v>
      </c>
      <c r="B586" s="6">
        <v>69</v>
      </c>
      <c r="C586" s="1" t="s">
        <v>51</v>
      </c>
      <c r="D586" s="1" t="s">
        <v>469</v>
      </c>
      <c r="E586" s="9">
        <v>29.444444443999998</v>
      </c>
      <c r="F586" s="9">
        <v>15</v>
      </c>
      <c r="G586" s="9">
        <v>1035</v>
      </c>
      <c r="H586"/>
    </row>
    <row r="587" spans="1:8" x14ac:dyDescent="0.25">
      <c r="A587" s="1" t="s">
        <v>470</v>
      </c>
      <c r="B587" s="6">
        <v>334964</v>
      </c>
      <c r="C587" s="1" t="s">
        <v>51</v>
      </c>
      <c r="D587" s="1" t="s">
        <v>471</v>
      </c>
      <c r="E587" s="9">
        <v>10.359471989999999</v>
      </c>
      <c r="F587" s="9">
        <v>8.9998178908999993</v>
      </c>
      <c r="G587" s="9">
        <v>3014615</v>
      </c>
      <c r="H587"/>
    </row>
    <row r="588" spans="1:8" x14ac:dyDescent="0.25">
      <c r="A588" s="1" t="s">
        <v>2520</v>
      </c>
      <c r="B588" s="6">
        <v>67300</v>
      </c>
      <c r="C588" s="1" t="s">
        <v>51</v>
      </c>
      <c r="D588" s="1" t="s">
        <v>3014</v>
      </c>
      <c r="E588" s="9">
        <v>9.8361525558</v>
      </c>
      <c r="F588" s="9">
        <v>8.9091315006999992</v>
      </c>
      <c r="G588" s="9">
        <v>599584.55000000005</v>
      </c>
      <c r="H588"/>
    </row>
    <row r="589" spans="1:8" x14ac:dyDescent="0.25">
      <c r="A589" s="1" t="s">
        <v>2431</v>
      </c>
      <c r="B589" s="6">
        <v>29877</v>
      </c>
      <c r="C589" s="1" t="s">
        <v>51</v>
      </c>
      <c r="D589" s="1" t="s">
        <v>2432</v>
      </c>
      <c r="E589" s="9">
        <v>24.943660487999999</v>
      </c>
      <c r="F589" s="9">
        <v>23.920148274999999</v>
      </c>
      <c r="G589" s="9">
        <v>714662.27</v>
      </c>
      <c r="H589"/>
    </row>
    <row r="590" spans="1:8" x14ac:dyDescent="0.25">
      <c r="A590" s="1" t="s">
        <v>3015</v>
      </c>
      <c r="B590" s="6">
        <v>466</v>
      </c>
      <c r="C590" s="1" t="s">
        <v>51</v>
      </c>
      <c r="D590" s="1" t="s">
        <v>3016</v>
      </c>
      <c r="E590" s="9">
        <v>28.837499999999999</v>
      </c>
      <c r="F590" s="9">
        <v>25</v>
      </c>
      <c r="G590" s="9">
        <v>11650</v>
      </c>
      <c r="H590"/>
    </row>
    <row r="591" spans="1:8" x14ac:dyDescent="0.25">
      <c r="A591" s="1" t="s">
        <v>4768</v>
      </c>
      <c r="B591" s="6">
        <v>8108.5</v>
      </c>
      <c r="C591" s="1" t="s">
        <v>77</v>
      </c>
      <c r="D591" s="1" t="s">
        <v>4769</v>
      </c>
      <c r="E591" s="9">
        <v>2.8879182824999998</v>
      </c>
      <c r="F591" s="9">
        <v>1.1155318492999999</v>
      </c>
      <c r="G591" s="9">
        <v>9045.2900000000009</v>
      </c>
      <c r="H591"/>
    </row>
    <row r="592" spans="1:8" x14ac:dyDescent="0.25">
      <c r="A592" s="1" t="s">
        <v>4770</v>
      </c>
      <c r="B592" s="6">
        <v>1300</v>
      </c>
      <c r="C592" s="1" t="s">
        <v>21</v>
      </c>
      <c r="D592" s="1" t="s">
        <v>4769</v>
      </c>
      <c r="E592" s="9">
        <v>3.3584615384999998</v>
      </c>
      <c r="F592" s="9">
        <v>3.3392307691999998</v>
      </c>
      <c r="G592" s="9">
        <v>4341</v>
      </c>
      <c r="H592"/>
    </row>
    <row r="593" spans="1:8" x14ac:dyDescent="0.25">
      <c r="A593" s="1" t="s">
        <v>4771</v>
      </c>
      <c r="B593" s="6">
        <v>2</v>
      </c>
      <c r="C593" s="1" t="s">
        <v>1</v>
      </c>
      <c r="D593" s="1" t="s">
        <v>4772</v>
      </c>
      <c r="E593" s="9">
        <v>2071.5</v>
      </c>
      <c r="F593" s="9">
        <v>2025</v>
      </c>
      <c r="G593" s="9">
        <v>4050</v>
      </c>
      <c r="H593"/>
    </row>
    <row r="594" spans="1:8" x14ac:dyDescent="0.25">
      <c r="A594" s="1" t="s">
        <v>4168</v>
      </c>
      <c r="B594" s="6">
        <v>1</v>
      </c>
      <c r="C594" s="1" t="s">
        <v>1</v>
      </c>
      <c r="D594" s="1" t="s">
        <v>473</v>
      </c>
      <c r="E594" s="9">
        <v>12563.63</v>
      </c>
      <c r="F594" s="9">
        <v>12000</v>
      </c>
      <c r="G594" s="9">
        <v>12000</v>
      </c>
      <c r="H594"/>
    </row>
    <row r="595" spans="1:8" x14ac:dyDescent="0.25">
      <c r="A595" s="1" t="s">
        <v>4169</v>
      </c>
      <c r="B595" s="6">
        <v>1</v>
      </c>
      <c r="C595" s="1" t="s">
        <v>1</v>
      </c>
      <c r="D595" s="1" t="s">
        <v>474</v>
      </c>
      <c r="E595" s="9">
        <v>642423.39667000005</v>
      </c>
      <c r="F595" s="9">
        <v>660000</v>
      </c>
      <c r="G595" s="9">
        <v>660000</v>
      </c>
      <c r="H595"/>
    </row>
    <row r="596" spans="1:8" x14ac:dyDescent="0.25">
      <c r="A596" s="1" t="s">
        <v>477</v>
      </c>
      <c r="B596" s="6">
        <v>15621</v>
      </c>
      <c r="C596" s="1" t="s">
        <v>320</v>
      </c>
      <c r="D596" s="1" t="s">
        <v>472</v>
      </c>
      <c r="E596" s="9">
        <v>5.9199533562999997</v>
      </c>
      <c r="F596" s="9">
        <v>6.7452787913999996</v>
      </c>
      <c r="G596" s="9">
        <v>105368</v>
      </c>
      <c r="H596"/>
    </row>
    <row r="597" spans="1:8" x14ac:dyDescent="0.25">
      <c r="A597" s="1" t="s">
        <v>478</v>
      </c>
      <c r="B597" s="6">
        <v>165319</v>
      </c>
      <c r="C597" s="1" t="s">
        <v>320</v>
      </c>
      <c r="D597" s="1" t="s">
        <v>473</v>
      </c>
      <c r="E597" s="9">
        <v>5.9846768751999999</v>
      </c>
      <c r="F597" s="9">
        <v>5.0433889632</v>
      </c>
      <c r="G597" s="9">
        <v>833768.02</v>
      </c>
      <c r="H597"/>
    </row>
    <row r="598" spans="1:8" s="14" customFormat="1" x14ac:dyDescent="0.25">
      <c r="A598" s="12" t="s">
        <v>4773</v>
      </c>
      <c r="B598" s="61">
        <v>1665</v>
      </c>
      <c r="C598" s="12" t="s">
        <v>320</v>
      </c>
      <c r="D598" s="12" t="s">
        <v>4774</v>
      </c>
      <c r="E598" s="13">
        <v>9.3562499999999993</v>
      </c>
      <c r="F598" s="13">
        <v>8.5</v>
      </c>
      <c r="G598" s="13">
        <v>14152.5</v>
      </c>
    </row>
    <row r="599" spans="1:8" x14ac:dyDescent="0.25">
      <c r="A599" s="1" t="s">
        <v>4170</v>
      </c>
      <c r="B599" s="6">
        <v>233026</v>
      </c>
      <c r="C599" s="1" t="s">
        <v>320</v>
      </c>
      <c r="D599" s="1" t="s">
        <v>4171</v>
      </c>
      <c r="E599" s="9">
        <v>2.0802381764</v>
      </c>
      <c r="F599" s="9">
        <v>1.8734440792</v>
      </c>
      <c r="G599" s="9">
        <v>436561.18</v>
      </c>
      <c r="H599"/>
    </row>
    <row r="600" spans="1:8" x14ac:dyDescent="0.25">
      <c r="A600" s="1" t="s">
        <v>479</v>
      </c>
      <c r="B600" s="6">
        <v>89900</v>
      </c>
      <c r="C600" s="1" t="s">
        <v>320</v>
      </c>
      <c r="D600" s="1" t="s">
        <v>474</v>
      </c>
      <c r="E600" s="9">
        <v>1.93</v>
      </c>
      <c r="F600" s="9">
        <v>1.85</v>
      </c>
      <c r="G600" s="9">
        <v>166315</v>
      </c>
      <c r="H600"/>
    </row>
    <row r="601" spans="1:8" x14ac:dyDescent="0.25">
      <c r="A601" s="1" t="s">
        <v>4775</v>
      </c>
      <c r="B601" s="6">
        <v>207000</v>
      </c>
      <c r="C601" s="1" t="s">
        <v>320</v>
      </c>
      <c r="D601" s="1" t="s">
        <v>4776</v>
      </c>
      <c r="E601" s="9">
        <v>1.6</v>
      </c>
      <c r="F601" s="9">
        <v>1.8</v>
      </c>
      <c r="G601" s="9">
        <v>372600</v>
      </c>
      <c r="H601"/>
    </row>
    <row r="602" spans="1:8" x14ac:dyDescent="0.25">
      <c r="A602" s="1" t="s">
        <v>480</v>
      </c>
      <c r="B602" s="6">
        <v>3746617</v>
      </c>
      <c r="C602" s="1" t="s">
        <v>320</v>
      </c>
      <c r="D602" s="1" t="s">
        <v>475</v>
      </c>
      <c r="E602" s="9">
        <v>1.5158831532999999</v>
      </c>
      <c r="F602" s="9">
        <v>1.3946180967999999</v>
      </c>
      <c r="G602" s="9">
        <v>5225099.87</v>
      </c>
      <c r="H602"/>
    </row>
    <row r="603" spans="1:8" x14ac:dyDescent="0.25">
      <c r="A603" s="1" t="s">
        <v>481</v>
      </c>
      <c r="B603" s="6">
        <v>16270</v>
      </c>
      <c r="C603" s="1" t="s">
        <v>320</v>
      </c>
      <c r="D603" s="1" t="s">
        <v>482</v>
      </c>
      <c r="E603" s="9">
        <v>2.4712499999999999</v>
      </c>
      <c r="F603" s="9">
        <v>2.1</v>
      </c>
      <c r="G603" s="9">
        <v>34167</v>
      </c>
      <c r="H603"/>
    </row>
    <row r="604" spans="1:8" x14ac:dyDescent="0.25">
      <c r="A604" s="1" t="s">
        <v>483</v>
      </c>
      <c r="B604" s="6">
        <v>1355003</v>
      </c>
      <c r="C604" s="1" t="s">
        <v>320</v>
      </c>
      <c r="D604" s="1" t="s">
        <v>476</v>
      </c>
      <c r="E604" s="9">
        <v>2.0271078448000002</v>
      </c>
      <c r="F604" s="9">
        <v>2.1263459638</v>
      </c>
      <c r="G604" s="9">
        <v>2881205.16</v>
      </c>
      <c r="H604"/>
    </row>
    <row r="605" spans="1:8" x14ac:dyDescent="0.25">
      <c r="A605" s="1" t="s">
        <v>3858</v>
      </c>
      <c r="B605" s="6">
        <v>334000</v>
      </c>
      <c r="C605" s="1" t="s">
        <v>320</v>
      </c>
      <c r="D605" s="1" t="s">
        <v>3859</v>
      </c>
      <c r="E605" s="9">
        <v>2.9201746019999999</v>
      </c>
      <c r="F605" s="9">
        <v>2.0993785030000001</v>
      </c>
      <c r="G605" s="9">
        <v>701192.42</v>
      </c>
      <c r="H605"/>
    </row>
    <row r="606" spans="1:8" x14ac:dyDescent="0.25">
      <c r="A606" s="1" t="s">
        <v>484</v>
      </c>
      <c r="B606" s="6">
        <v>291444</v>
      </c>
      <c r="C606" s="1" t="s">
        <v>320</v>
      </c>
      <c r="D606" s="1" t="s">
        <v>485</v>
      </c>
      <c r="E606" s="9">
        <v>2.6080000000000001</v>
      </c>
      <c r="F606" s="9">
        <v>2.85</v>
      </c>
      <c r="G606" s="9">
        <v>830615.4</v>
      </c>
      <c r="H606"/>
    </row>
    <row r="607" spans="1:8" x14ac:dyDescent="0.25">
      <c r="A607" s="1" t="s">
        <v>3860</v>
      </c>
      <c r="B607" s="6">
        <v>286</v>
      </c>
      <c r="C607" s="1" t="s">
        <v>21</v>
      </c>
      <c r="D607" s="1" t="s">
        <v>3861</v>
      </c>
      <c r="E607" s="9">
        <v>1896.5257142999999</v>
      </c>
      <c r="F607" s="9">
        <v>1928</v>
      </c>
      <c r="G607" s="9">
        <v>551408</v>
      </c>
      <c r="H607"/>
    </row>
    <row r="608" spans="1:8" s="14" customFormat="1" x14ac:dyDescent="0.25">
      <c r="A608" s="12" t="s">
        <v>486</v>
      </c>
      <c r="B608" s="61">
        <v>234515</v>
      </c>
      <c r="C608" s="12" t="s">
        <v>21</v>
      </c>
      <c r="D608" s="12" t="s">
        <v>487</v>
      </c>
      <c r="E608" s="13">
        <v>3.8541053088999999</v>
      </c>
      <c r="F608" s="13">
        <v>3.5541430186</v>
      </c>
      <c r="G608" s="13">
        <v>833499.85</v>
      </c>
    </row>
    <row r="609" spans="1:8" x14ac:dyDescent="0.25">
      <c r="A609" s="1" t="s">
        <v>4777</v>
      </c>
      <c r="B609" s="6">
        <v>5700</v>
      </c>
      <c r="C609" s="1" t="s">
        <v>21</v>
      </c>
      <c r="D609" s="1" t="s">
        <v>4778</v>
      </c>
      <c r="E609" s="9">
        <v>4.0081111110999998</v>
      </c>
      <c r="F609" s="9">
        <v>4</v>
      </c>
      <c r="G609" s="9">
        <v>22800</v>
      </c>
      <c r="H609"/>
    </row>
    <row r="610" spans="1:8" x14ac:dyDescent="0.25">
      <c r="A610" s="1" t="s">
        <v>488</v>
      </c>
      <c r="B610" s="6">
        <v>33</v>
      </c>
      <c r="C610" s="1" t="s">
        <v>21</v>
      </c>
      <c r="D610" s="1" t="s">
        <v>489</v>
      </c>
      <c r="E610" s="9">
        <v>339.04817517999999</v>
      </c>
      <c r="F610" s="9">
        <v>271.51515152000002</v>
      </c>
      <c r="G610" s="9">
        <v>8960</v>
      </c>
      <c r="H610"/>
    </row>
    <row r="611" spans="1:8" x14ac:dyDescent="0.25">
      <c r="A611" s="1" t="s">
        <v>4779</v>
      </c>
      <c r="B611" s="6">
        <v>8098</v>
      </c>
      <c r="C611" s="1" t="s">
        <v>320</v>
      </c>
      <c r="D611" s="1" t="s">
        <v>4780</v>
      </c>
      <c r="E611" s="9">
        <v>6.1337104896000003</v>
      </c>
      <c r="F611" s="9">
        <v>7.4776488022000001</v>
      </c>
      <c r="G611" s="9">
        <v>60554</v>
      </c>
      <c r="H611"/>
    </row>
    <row r="612" spans="1:8" x14ac:dyDescent="0.25">
      <c r="A612" s="1" t="s">
        <v>4172</v>
      </c>
      <c r="B612" s="6">
        <v>62</v>
      </c>
      <c r="C612" s="1" t="s">
        <v>320</v>
      </c>
      <c r="D612" s="1" t="s">
        <v>4173</v>
      </c>
      <c r="E612" s="9">
        <v>25.914000000000001</v>
      </c>
      <c r="F612" s="9">
        <v>8</v>
      </c>
      <c r="G612" s="9">
        <v>496</v>
      </c>
      <c r="H612"/>
    </row>
    <row r="613" spans="1:8" x14ac:dyDescent="0.25">
      <c r="A613" s="1" t="s">
        <v>4174</v>
      </c>
      <c r="B613" s="6">
        <v>8802</v>
      </c>
      <c r="C613" s="1" t="s">
        <v>320</v>
      </c>
      <c r="D613" s="1" t="s">
        <v>4175</v>
      </c>
      <c r="E613" s="9">
        <v>10.367704045</v>
      </c>
      <c r="F613" s="9">
        <v>9.7028800273000009</v>
      </c>
      <c r="G613" s="9">
        <v>85404.75</v>
      </c>
      <c r="H613"/>
    </row>
    <row r="614" spans="1:8" x14ac:dyDescent="0.25">
      <c r="A614" s="1" t="s">
        <v>490</v>
      </c>
      <c r="B614" s="6">
        <v>191021</v>
      </c>
      <c r="C614" s="1" t="s">
        <v>320</v>
      </c>
      <c r="D614" s="1" t="s">
        <v>491</v>
      </c>
      <c r="E614" s="9">
        <v>6.2630488578000003</v>
      </c>
      <c r="F614" s="9">
        <v>5.9946330508000001</v>
      </c>
      <c r="G614" s="9">
        <v>1145100.8</v>
      </c>
      <c r="H614"/>
    </row>
    <row r="615" spans="1:8" x14ac:dyDescent="0.25">
      <c r="A615" s="1" t="s">
        <v>492</v>
      </c>
      <c r="B615" s="6">
        <v>338</v>
      </c>
      <c r="C615" s="1" t="s">
        <v>77</v>
      </c>
      <c r="D615" s="1" t="s">
        <v>491</v>
      </c>
      <c r="E615" s="9">
        <v>179.15664615</v>
      </c>
      <c r="F615" s="9">
        <v>249.95857988</v>
      </c>
      <c r="G615" s="9">
        <v>84486</v>
      </c>
      <c r="H615"/>
    </row>
    <row r="616" spans="1:8" s="14" customFormat="1" x14ac:dyDescent="0.25">
      <c r="A616" s="12" t="s">
        <v>493</v>
      </c>
      <c r="B616" s="61">
        <v>5</v>
      </c>
      <c r="C616" s="12" t="s">
        <v>1</v>
      </c>
      <c r="D616" s="12" t="s">
        <v>491</v>
      </c>
      <c r="E616" s="13">
        <v>121938.51833000001</v>
      </c>
      <c r="F616" s="13">
        <v>81820</v>
      </c>
      <c r="G616" s="13">
        <v>409100</v>
      </c>
    </row>
    <row r="617" spans="1:8" x14ac:dyDescent="0.25">
      <c r="A617" s="1" t="s">
        <v>494</v>
      </c>
      <c r="B617" s="6">
        <v>770</v>
      </c>
      <c r="C617" s="1" t="s">
        <v>21</v>
      </c>
      <c r="D617" s="1" t="s">
        <v>491</v>
      </c>
      <c r="E617" s="9">
        <v>346.71215375999998</v>
      </c>
      <c r="F617" s="9">
        <v>491.02987013000001</v>
      </c>
      <c r="G617" s="9">
        <v>378093</v>
      </c>
      <c r="H617"/>
    </row>
    <row r="618" spans="1:8" x14ac:dyDescent="0.25">
      <c r="A618" s="1" t="s">
        <v>495</v>
      </c>
      <c r="B618" s="6">
        <v>2280858</v>
      </c>
      <c r="C618" s="1" t="s">
        <v>72</v>
      </c>
      <c r="D618" s="1" t="s">
        <v>496</v>
      </c>
      <c r="E618" s="9">
        <v>10.314365672999999</v>
      </c>
      <c r="F618" s="9">
        <v>9.0909067728000004</v>
      </c>
      <c r="G618" s="9">
        <v>20735067.440000001</v>
      </c>
      <c r="H618"/>
    </row>
    <row r="619" spans="1:8" x14ac:dyDescent="0.25">
      <c r="A619" s="1" t="s">
        <v>4781</v>
      </c>
      <c r="B619" s="6">
        <v>56925</v>
      </c>
      <c r="C619" s="1" t="s">
        <v>72</v>
      </c>
      <c r="D619" s="1" t="s">
        <v>4782</v>
      </c>
      <c r="E619" s="9">
        <v>10.259937589</v>
      </c>
      <c r="F619" s="9">
        <v>9.0259112867999995</v>
      </c>
      <c r="G619" s="9">
        <v>513800</v>
      </c>
      <c r="H619"/>
    </row>
    <row r="620" spans="1:8" x14ac:dyDescent="0.25">
      <c r="A620" s="1" t="s">
        <v>497</v>
      </c>
      <c r="B620" s="6">
        <v>2249731</v>
      </c>
      <c r="C620" s="1" t="s">
        <v>72</v>
      </c>
      <c r="D620" s="1" t="s">
        <v>498</v>
      </c>
      <c r="E620" s="9">
        <v>1.9803902647</v>
      </c>
      <c r="F620" s="9">
        <v>1.651899596</v>
      </c>
      <c r="G620" s="9">
        <v>3716329.73</v>
      </c>
      <c r="H620"/>
    </row>
    <row r="621" spans="1:8" x14ac:dyDescent="0.25">
      <c r="A621" s="1" t="s">
        <v>499</v>
      </c>
      <c r="B621" s="6">
        <v>86924</v>
      </c>
      <c r="C621" s="1" t="s">
        <v>72</v>
      </c>
      <c r="D621" s="1" t="s">
        <v>500</v>
      </c>
      <c r="E621" s="9">
        <v>4.6082265641999998</v>
      </c>
      <c r="F621" s="9">
        <v>4.4292623440999996</v>
      </c>
      <c r="G621" s="9">
        <v>385009.2</v>
      </c>
      <c r="H621"/>
    </row>
    <row r="622" spans="1:8" x14ac:dyDescent="0.25">
      <c r="A622" s="1" t="s">
        <v>501</v>
      </c>
      <c r="B622" s="6">
        <v>2415339</v>
      </c>
      <c r="C622" s="1" t="s">
        <v>72</v>
      </c>
      <c r="D622" s="1" t="s">
        <v>502</v>
      </c>
      <c r="E622" s="9">
        <v>2.0930308182999999</v>
      </c>
      <c r="F622" s="9">
        <v>1.6880412065999999</v>
      </c>
      <c r="G622" s="9">
        <v>4077191.76</v>
      </c>
      <c r="H622"/>
    </row>
    <row r="623" spans="1:8" x14ac:dyDescent="0.25">
      <c r="A623" s="1" t="s">
        <v>503</v>
      </c>
      <c r="B623" s="6">
        <v>99269</v>
      </c>
      <c r="C623" s="1" t="s">
        <v>72</v>
      </c>
      <c r="D623" s="1" t="s">
        <v>504</v>
      </c>
      <c r="E623" s="9">
        <v>3.7692204018000002</v>
      </c>
      <c r="F623" s="9">
        <v>3.3818311859999999</v>
      </c>
      <c r="G623" s="9">
        <v>335711</v>
      </c>
      <c r="H623"/>
    </row>
    <row r="624" spans="1:8" x14ac:dyDescent="0.25">
      <c r="A624" s="1" t="s">
        <v>505</v>
      </c>
      <c r="B624" s="6">
        <v>2275868</v>
      </c>
      <c r="C624" s="1" t="s">
        <v>72</v>
      </c>
      <c r="D624" s="1" t="s">
        <v>506</v>
      </c>
      <c r="E624" s="9">
        <v>1.9420594626000001</v>
      </c>
      <c r="F624" s="9">
        <v>1.3852389945000001</v>
      </c>
      <c r="G624" s="9">
        <v>3152621.1</v>
      </c>
      <c r="H624"/>
    </row>
    <row r="625" spans="1:8" x14ac:dyDescent="0.25">
      <c r="A625" s="1" t="s">
        <v>507</v>
      </c>
      <c r="B625" s="6">
        <v>243280</v>
      </c>
      <c r="C625" s="1" t="s">
        <v>72</v>
      </c>
      <c r="D625" s="1" t="s">
        <v>508</v>
      </c>
      <c r="E625" s="9">
        <v>2.7526696195999998</v>
      </c>
      <c r="F625" s="9">
        <v>2.1348764797999999</v>
      </c>
      <c r="G625" s="9">
        <v>519372.75</v>
      </c>
      <c r="H625"/>
    </row>
    <row r="626" spans="1:8" x14ac:dyDescent="0.25">
      <c r="A626" s="1" t="s">
        <v>509</v>
      </c>
      <c r="B626" s="6">
        <v>4</v>
      </c>
      <c r="C626" s="1" t="s">
        <v>1</v>
      </c>
      <c r="D626" s="1" t="s">
        <v>496</v>
      </c>
      <c r="E626" s="9">
        <v>2428901.7126000002</v>
      </c>
      <c r="F626" s="9">
        <v>1477500</v>
      </c>
      <c r="G626" s="9">
        <v>5910000</v>
      </c>
      <c r="H626"/>
    </row>
    <row r="627" spans="1:8" x14ac:dyDescent="0.25">
      <c r="A627" s="1" t="s">
        <v>4783</v>
      </c>
      <c r="B627" s="6">
        <v>1</v>
      </c>
      <c r="C627" s="1" t="s">
        <v>1</v>
      </c>
      <c r="D627" s="1" t="s">
        <v>4782</v>
      </c>
      <c r="E627" s="9">
        <v>585678.54636000004</v>
      </c>
      <c r="F627" s="9">
        <v>439000</v>
      </c>
      <c r="G627" s="9">
        <v>439000</v>
      </c>
      <c r="H627"/>
    </row>
    <row r="628" spans="1:8" x14ac:dyDescent="0.25">
      <c r="A628" s="1" t="s">
        <v>510</v>
      </c>
      <c r="B628" s="6">
        <v>4</v>
      </c>
      <c r="C628" s="1" t="s">
        <v>1</v>
      </c>
      <c r="D628" s="1" t="s">
        <v>511</v>
      </c>
      <c r="E628" s="9">
        <v>506783.08912000002</v>
      </c>
      <c r="F628" s="9">
        <v>200000</v>
      </c>
      <c r="G628" s="9">
        <v>800000</v>
      </c>
      <c r="H628"/>
    </row>
    <row r="629" spans="1:8" x14ac:dyDescent="0.25">
      <c r="A629" s="1" t="s">
        <v>4784</v>
      </c>
      <c r="B629" s="6">
        <v>1</v>
      </c>
      <c r="C629" s="1" t="s">
        <v>1</v>
      </c>
      <c r="D629" s="1" t="s">
        <v>4785</v>
      </c>
      <c r="E629" s="9">
        <v>174234.02635999999</v>
      </c>
      <c r="F629" s="9">
        <v>57000</v>
      </c>
      <c r="G629" s="9">
        <v>57000</v>
      </c>
      <c r="H629"/>
    </row>
    <row r="630" spans="1:8" x14ac:dyDescent="0.25">
      <c r="A630" s="1" t="s">
        <v>512</v>
      </c>
      <c r="B630" s="6">
        <v>4</v>
      </c>
      <c r="C630" s="1" t="s">
        <v>1</v>
      </c>
      <c r="D630" s="1" t="s">
        <v>502</v>
      </c>
      <c r="E630" s="9">
        <v>496816.03029000002</v>
      </c>
      <c r="F630" s="9">
        <v>279750</v>
      </c>
      <c r="G630" s="9">
        <v>1119000</v>
      </c>
      <c r="H630"/>
    </row>
    <row r="631" spans="1:8" x14ac:dyDescent="0.25">
      <c r="A631" s="1" t="s">
        <v>3571</v>
      </c>
      <c r="B631" s="6">
        <v>1</v>
      </c>
      <c r="C631" s="1" t="s">
        <v>1</v>
      </c>
      <c r="D631" s="1" t="s">
        <v>504</v>
      </c>
      <c r="E631" s="9">
        <v>235570.39</v>
      </c>
      <c r="F631" s="9">
        <v>120000</v>
      </c>
      <c r="G631" s="9">
        <v>120000</v>
      </c>
      <c r="H631"/>
    </row>
    <row r="632" spans="1:8" x14ac:dyDescent="0.25">
      <c r="A632" s="1" t="s">
        <v>513</v>
      </c>
      <c r="B632" s="6">
        <v>3</v>
      </c>
      <c r="C632" s="1" t="s">
        <v>1</v>
      </c>
      <c r="D632" s="1" t="s">
        <v>514</v>
      </c>
      <c r="E632" s="9">
        <v>537030.88847999997</v>
      </c>
      <c r="F632" s="9">
        <v>392333.33332999999</v>
      </c>
      <c r="G632" s="9">
        <v>1177000</v>
      </c>
      <c r="H632"/>
    </row>
    <row r="633" spans="1:8" x14ac:dyDescent="0.25">
      <c r="A633" s="1" t="s">
        <v>3417</v>
      </c>
      <c r="B633" s="6">
        <v>2</v>
      </c>
      <c r="C633" s="1" t="s">
        <v>1</v>
      </c>
      <c r="D633" s="1" t="s">
        <v>508</v>
      </c>
      <c r="E633" s="9">
        <v>61833.333333000002</v>
      </c>
      <c r="F633" s="9">
        <v>29500</v>
      </c>
      <c r="G633" s="9">
        <v>59000</v>
      </c>
      <c r="H633"/>
    </row>
    <row r="634" spans="1:8" x14ac:dyDescent="0.25">
      <c r="A634" s="1" t="s">
        <v>515</v>
      </c>
      <c r="B634" s="6">
        <v>3843</v>
      </c>
      <c r="C634" s="1" t="s">
        <v>516</v>
      </c>
      <c r="D634" s="1" t="s">
        <v>517</v>
      </c>
      <c r="E634" s="9">
        <v>108.74588789000001</v>
      </c>
      <c r="F634" s="9">
        <v>91.516679676999999</v>
      </c>
      <c r="G634" s="9">
        <v>351698.6</v>
      </c>
      <c r="H634"/>
    </row>
    <row r="635" spans="1:8" x14ac:dyDescent="0.25">
      <c r="A635" s="1" t="s">
        <v>4786</v>
      </c>
      <c r="B635" s="6">
        <v>2290963</v>
      </c>
      <c r="C635" s="1" t="s">
        <v>320</v>
      </c>
      <c r="D635" s="1" t="s">
        <v>4787</v>
      </c>
      <c r="E635" s="9">
        <v>0.30811449159999998</v>
      </c>
      <c r="F635" s="9">
        <v>0.30811449159999998</v>
      </c>
      <c r="G635" s="9">
        <v>705878.9</v>
      </c>
      <c r="H635"/>
    </row>
    <row r="636" spans="1:8" x14ac:dyDescent="0.25">
      <c r="A636" s="1" t="s">
        <v>4788</v>
      </c>
      <c r="B636" s="6">
        <v>2290963</v>
      </c>
      <c r="C636" s="1" t="s">
        <v>320</v>
      </c>
      <c r="D636" s="1" t="s">
        <v>508</v>
      </c>
      <c r="E636" s="9">
        <v>0.1188252429</v>
      </c>
      <c r="F636" s="9">
        <v>0.1162289832</v>
      </c>
      <c r="G636" s="9">
        <v>266276.3</v>
      </c>
      <c r="H636"/>
    </row>
    <row r="637" spans="1:8" x14ac:dyDescent="0.25">
      <c r="A637" s="1" t="s">
        <v>518</v>
      </c>
      <c r="B637" s="6">
        <v>1914</v>
      </c>
      <c r="C637" s="1" t="s">
        <v>21</v>
      </c>
      <c r="D637" s="1" t="s">
        <v>519</v>
      </c>
      <c r="E637" s="9">
        <v>239.81544256000001</v>
      </c>
      <c r="F637" s="9">
        <v>183.66935737</v>
      </c>
      <c r="G637" s="9">
        <v>351543.15</v>
      </c>
      <c r="H637"/>
    </row>
    <row r="638" spans="1:8" x14ac:dyDescent="0.25">
      <c r="A638" s="1" t="s">
        <v>4789</v>
      </c>
      <c r="B638" s="6">
        <v>85</v>
      </c>
      <c r="C638" s="1" t="s">
        <v>21</v>
      </c>
      <c r="D638" s="1" t="s">
        <v>4790</v>
      </c>
      <c r="E638" s="9">
        <v>187.5</v>
      </c>
      <c r="F638" s="9">
        <v>150</v>
      </c>
      <c r="G638" s="9">
        <v>12750</v>
      </c>
      <c r="H638"/>
    </row>
    <row r="639" spans="1:8" x14ac:dyDescent="0.25">
      <c r="A639" s="1" t="s">
        <v>520</v>
      </c>
      <c r="B639" s="6">
        <v>1600</v>
      </c>
      <c r="C639" s="1" t="s">
        <v>72</v>
      </c>
      <c r="D639" s="1" t="s">
        <v>3017</v>
      </c>
      <c r="E639" s="9">
        <v>71.883856459</v>
      </c>
      <c r="F639" s="9">
        <v>58.266293750000003</v>
      </c>
      <c r="G639" s="9">
        <v>93226.07</v>
      </c>
      <c r="H639"/>
    </row>
    <row r="640" spans="1:8" x14ac:dyDescent="0.25">
      <c r="A640" s="1" t="s">
        <v>4791</v>
      </c>
      <c r="B640" s="6">
        <v>1</v>
      </c>
      <c r="C640" s="1" t="s">
        <v>1</v>
      </c>
      <c r="D640" s="1" t="s">
        <v>3017</v>
      </c>
      <c r="E640" s="9">
        <v>33000</v>
      </c>
      <c r="F640" s="9">
        <v>35000</v>
      </c>
      <c r="G640" s="9">
        <v>35000</v>
      </c>
      <c r="H640"/>
    </row>
    <row r="641" spans="1:8" x14ac:dyDescent="0.25">
      <c r="A641" s="1" t="s">
        <v>521</v>
      </c>
      <c r="B641" s="6">
        <v>4672</v>
      </c>
      <c r="C641" s="1" t="s">
        <v>72</v>
      </c>
      <c r="D641" s="1" t="s">
        <v>522</v>
      </c>
      <c r="E641" s="9">
        <v>76.539329123000002</v>
      </c>
      <c r="F641" s="9">
        <v>47.775175513999997</v>
      </c>
      <c r="G641" s="9">
        <v>223205.62</v>
      </c>
      <c r="H641"/>
    </row>
    <row r="642" spans="1:8" x14ac:dyDescent="0.25">
      <c r="A642" s="1" t="s">
        <v>4176</v>
      </c>
      <c r="B642" s="6">
        <v>762</v>
      </c>
      <c r="C642" s="1" t="s">
        <v>77</v>
      </c>
      <c r="D642" s="1" t="s">
        <v>522</v>
      </c>
      <c r="E642" s="9">
        <v>15.238571429</v>
      </c>
      <c r="F642" s="9">
        <v>5.65</v>
      </c>
      <c r="G642" s="9">
        <v>4305.3</v>
      </c>
      <c r="H642"/>
    </row>
    <row r="643" spans="1:8" x14ac:dyDescent="0.25">
      <c r="A643" s="1" t="s">
        <v>4792</v>
      </c>
      <c r="B643" s="6">
        <v>8</v>
      </c>
      <c r="C643" s="1" t="s">
        <v>21</v>
      </c>
      <c r="D643" s="1" t="s">
        <v>4793</v>
      </c>
      <c r="E643" s="9">
        <v>13190</v>
      </c>
      <c r="F643" s="9">
        <v>13000</v>
      </c>
      <c r="G643" s="9">
        <v>104000</v>
      </c>
      <c r="H643"/>
    </row>
    <row r="644" spans="1:8" s="14" customFormat="1" x14ac:dyDescent="0.25">
      <c r="A644" s="12" t="s">
        <v>2704</v>
      </c>
      <c r="B644" s="61">
        <v>68</v>
      </c>
      <c r="C644" s="12" t="s">
        <v>21</v>
      </c>
      <c r="D644" s="12" t="s">
        <v>2705</v>
      </c>
      <c r="E644" s="13">
        <v>9950.2449194000001</v>
      </c>
      <c r="F644" s="13">
        <v>9338.3125</v>
      </c>
      <c r="G644" s="13">
        <v>635005.25</v>
      </c>
    </row>
    <row r="645" spans="1:8" x14ac:dyDescent="0.25">
      <c r="A645" s="1" t="s">
        <v>4177</v>
      </c>
      <c r="B645" s="6">
        <v>18</v>
      </c>
      <c r="C645" s="1" t="s">
        <v>21</v>
      </c>
      <c r="D645" s="1" t="s">
        <v>4178</v>
      </c>
      <c r="E645" s="9">
        <v>10743.859649</v>
      </c>
      <c r="F645" s="9">
        <v>11177.777778</v>
      </c>
      <c r="G645" s="9">
        <v>201200</v>
      </c>
      <c r="H645"/>
    </row>
    <row r="646" spans="1:8" x14ac:dyDescent="0.25">
      <c r="A646" s="1" t="s">
        <v>4179</v>
      </c>
      <c r="B646" s="6">
        <v>2</v>
      </c>
      <c r="C646" s="1" t="s">
        <v>21</v>
      </c>
      <c r="D646" s="1" t="s">
        <v>4180</v>
      </c>
      <c r="E646" s="9">
        <v>15945</v>
      </c>
      <c r="F646" s="9">
        <v>15875</v>
      </c>
      <c r="G646" s="9">
        <v>31750</v>
      </c>
      <c r="H646"/>
    </row>
    <row r="647" spans="1:8" s="14" customFormat="1" x14ac:dyDescent="0.25">
      <c r="A647" s="12" t="s">
        <v>3572</v>
      </c>
      <c r="B647" s="61">
        <v>14</v>
      </c>
      <c r="C647" s="12" t="s">
        <v>21</v>
      </c>
      <c r="D647" s="12" t="s">
        <v>3573</v>
      </c>
      <c r="E647" s="13">
        <v>17444.115897</v>
      </c>
      <c r="F647" s="13">
        <v>16822.217143000002</v>
      </c>
      <c r="G647" s="13">
        <v>235511.04000000001</v>
      </c>
    </row>
    <row r="648" spans="1:8" x14ac:dyDescent="0.25">
      <c r="A648" s="1" t="s">
        <v>3418</v>
      </c>
      <c r="B648" s="6">
        <v>35</v>
      </c>
      <c r="C648" s="1" t="s">
        <v>21</v>
      </c>
      <c r="D648" s="1" t="s">
        <v>3419</v>
      </c>
      <c r="E648" s="9">
        <v>20783.641886000001</v>
      </c>
      <c r="F648" s="9">
        <v>18628.571429</v>
      </c>
      <c r="G648" s="9">
        <v>652000</v>
      </c>
      <c r="H648"/>
    </row>
    <row r="649" spans="1:8" x14ac:dyDescent="0.25">
      <c r="A649" s="1" t="s">
        <v>4181</v>
      </c>
      <c r="B649" s="6">
        <v>51</v>
      </c>
      <c r="C649" s="1" t="s">
        <v>21</v>
      </c>
      <c r="D649" s="1" t="s">
        <v>4182</v>
      </c>
      <c r="E649" s="9">
        <v>14949.308738</v>
      </c>
      <c r="F649" s="9">
        <v>14470.588234999999</v>
      </c>
      <c r="G649" s="9">
        <v>738000</v>
      </c>
      <c r="H649"/>
    </row>
    <row r="650" spans="1:8" x14ac:dyDescent="0.25">
      <c r="A650" s="1" t="s">
        <v>4794</v>
      </c>
      <c r="B650" s="6">
        <v>15</v>
      </c>
      <c r="C650" s="1" t="s">
        <v>21</v>
      </c>
      <c r="D650" s="1" t="s">
        <v>4795</v>
      </c>
      <c r="E650" s="9">
        <v>29973.893370000002</v>
      </c>
      <c r="F650" s="9">
        <v>30132.212667</v>
      </c>
      <c r="G650" s="9">
        <v>451983.19</v>
      </c>
      <c r="H650"/>
    </row>
    <row r="651" spans="1:8" x14ac:dyDescent="0.25">
      <c r="A651" s="1" t="s">
        <v>3239</v>
      </c>
      <c r="B651" s="6">
        <v>7</v>
      </c>
      <c r="C651" s="1" t="s">
        <v>21</v>
      </c>
      <c r="D651" s="1" t="s">
        <v>3240</v>
      </c>
      <c r="E651" s="9">
        <v>30300</v>
      </c>
      <c r="F651" s="9">
        <v>26100</v>
      </c>
      <c r="G651" s="9">
        <v>182700</v>
      </c>
      <c r="H651"/>
    </row>
    <row r="652" spans="1:8" x14ac:dyDescent="0.25">
      <c r="A652" s="1" t="s">
        <v>4796</v>
      </c>
      <c r="B652" s="6">
        <v>8</v>
      </c>
      <c r="C652" s="1" t="s">
        <v>21</v>
      </c>
      <c r="D652" s="1" t="s">
        <v>4797</v>
      </c>
      <c r="E652" s="9">
        <v>39859.333333000002</v>
      </c>
      <c r="F652" s="9">
        <v>39000</v>
      </c>
      <c r="G652" s="9">
        <v>312000</v>
      </c>
      <c r="H652"/>
    </row>
    <row r="653" spans="1:8" x14ac:dyDescent="0.25">
      <c r="A653" s="1" t="s">
        <v>4798</v>
      </c>
      <c r="B653" s="6">
        <v>8</v>
      </c>
      <c r="C653" s="1" t="s">
        <v>21</v>
      </c>
      <c r="D653" s="1" t="s">
        <v>4799</v>
      </c>
      <c r="E653" s="9">
        <v>41623.54</v>
      </c>
      <c r="F653" s="9">
        <v>39300</v>
      </c>
      <c r="G653" s="9">
        <v>314400</v>
      </c>
      <c r="H653"/>
    </row>
    <row r="654" spans="1:8" x14ac:dyDescent="0.25">
      <c r="A654" s="1" t="s">
        <v>3862</v>
      </c>
      <c r="B654" s="6">
        <v>5</v>
      </c>
      <c r="C654" s="1" t="s">
        <v>21</v>
      </c>
      <c r="D654" s="1" t="s">
        <v>3863</v>
      </c>
      <c r="E654" s="9">
        <v>29629.076923000001</v>
      </c>
      <c r="F654" s="9">
        <v>28278</v>
      </c>
      <c r="G654" s="9">
        <v>141390</v>
      </c>
      <c r="H654"/>
    </row>
    <row r="655" spans="1:8" x14ac:dyDescent="0.25">
      <c r="A655" s="1" t="s">
        <v>3574</v>
      </c>
      <c r="B655" s="6">
        <v>16</v>
      </c>
      <c r="C655" s="1" t="s">
        <v>21</v>
      </c>
      <c r="D655" s="1" t="s">
        <v>3575</v>
      </c>
      <c r="E655" s="9">
        <v>43042.769117999997</v>
      </c>
      <c r="F655" s="9">
        <v>42062.5</v>
      </c>
      <c r="G655" s="9">
        <v>673000</v>
      </c>
      <c r="H655"/>
    </row>
    <row r="656" spans="1:8" x14ac:dyDescent="0.25">
      <c r="A656" s="1" t="s">
        <v>4800</v>
      </c>
      <c r="B656" s="6">
        <v>4</v>
      </c>
      <c r="C656" s="1" t="s">
        <v>21</v>
      </c>
      <c r="D656" s="1" t="s">
        <v>4801</v>
      </c>
      <c r="E656" s="9">
        <v>49250</v>
      </c>
      <c r="F656" s="9">
        <v>44500</v>
      </c>
      <c r="G656" s="9">
        <v>178000</v>
      </c>
      <c r="H656"/>
    </row>
    <row r="657" spans="1:8" x14ac:dyDescent="0.25">
      <c r="A657" s="1" t="s">
        <v>523</v>
      </c>
      <c r="B657" s="6">
        <v>49</v>
      </c>
      <c r="C657" s="1" t="s">
        <v>21</v>
      </c>
      <c r="D657" s="1" t="s">
        <v>524</v>
      </c>
      <c r="E657" s="9">
        <v>2227.4823096</v>
      </c>
      <c r="F657" s="9">
        <v>1695.7551020000001</v>
      </c>
      <c r="G657" s="9">
        <v>83092</v>
      </c>
      <c r="H657"/>
    </row>
    <row r="658" spans="1:8" x14ac:dyDescent="0.25">
      <c r="A658" s="1" t="s">
        <v>525</v>
      </c>
      <c r="B658" s="6">
        <v>28</v>
      </c>
      <c r="C658" s="1" t="s">
        <v>21</v>
      </c>
      <c r="D658" s="1" t="s">
        <v>526</v>
      </c>
      <c r="E658" s="9">
        <v>1826.4442856999999</v>
      </c>
      <c r="F658" s="9">
        <v>1500</v>
      </c>
      <c r="G658" s="9">
        <v>42000</v>
      </c>
      <c r="H658"/>
    </row>
    <row r="659" spans="1:8" x14ac:dyDescent="0.25">
      <c r="A659" s="1" t="s">
        <v>527</v>
      </c>
      <c r="B659" s="6">
        <v>137</v>
      </c>
      <c r="C659" s="1" t="s">
        <v>77</v>
      </c>
      <c r="D659" s="1" t="s">
        <v>528</v>
      </c>
      <c r="E659" s="9">
        <v>69.927964775000007</v>
      </c>
      <c r="F659" s="9">
        <v>69.910437955999996</v>
      </c>
      <c r="G659" s="9">
        <v>9577.73</v>
      </c>
      <c r="H659"/>
    </row>
    <row r="660" spans="1:8" x14ac:dyDescent="0.25">
      <c r="A660" s="1" t="s">
        <v>4802</v>
      </c>
      <c r="B660" s="6">
        <v>376</v>
      </c>
      <c r="C660" s="1" t="s">
        <v>77</v>
      </c>
      <c r="D660" s="1" t="s">
        <v>4803</v>
      </c>
      <c r="E660" s="9">
        <v>60.769946808999997</v>
      </c>
      <c r="F660" s="9">
        <v>71.539893617000004</v>
      </c>
      <c r="G660" s="9">
        <v>26899</v>
      </c>
      <c r="H660"/>
    </row>
    <row r="661" spans="1:8" x14ac:dyDescent="0.25">
      <c r="A661" s="1" t="s">
        <v>529</v>
      </c>
      <c r="B661" s="6">
        <v>1183</v>
      </c>
      <c r="C661" s="1" t="s">
        <v>77</v>
      </c>
      <c r="D661" s="1" t="s">
        <v>530</v>
      </c>
      <c r="E661" s="9">
        <v>90.966674392000002</v>
      </c>
      <c r="F661" s="9">
        <v>80.900929839</v>
      </c>
      <c r="G661" s="9">
        <v>95705.8</v>
      </c>
      <c r="H661"/>
    </row>
    <row r="662" spans="1:8" s="14" customFormat="1" x14ac:dyDescent="0.25">
      <c r="A662" s="12" t="s">
        <v>531</v>
      </c>
      <c r="B662" s="61">
        <v>996</v>
      </c>
      <c r="C662" s="12" t="s">
        <v>77</v>
      </c>
      <c r="D662" s="12" t="s">
        <v>532</v>
      </c>
      <c r="E662" s="13">
        <v>40.325260948</v>
      </c>
      <c r="F662" s="13">
        <v>37.472811245000003</v>
      </c>
      <c r="G662" s="13">
        <v>37322.92</v>
      </c>
    </row>
    <row r="663" spans="1:8" x14ac:dyDescent="0.25">
      <c r="A663" s="1" t="s">
        <v>3864</v>
      </c>
      <c r="B663" s="6">
        <v>60</v>
      </c>
      <c r="C663" s="1" t="s">
        <v>77</v>
      </c>
      <c r="D663" s="1" t="s">
        <v>3865</v>
      </c>
      <c r="E663" s="9">
        <v>144.51833332999999</v>
      </c>
      <c r="F663" s="9">
        <v>85</v>
      </c>
      <c r="G663" s="9">
        <v>5100</v>
      </c>
      <c r="H663"/>
    </row>
    <row r="664" spans="1:8" x14ac:dyDescent="0.25">
      <c r="A664" s="1" t="s">
        <v>3241</v>
      </c>
      <c r="B664" s="6">
        <v>3167</v>
      </c>
      <c r="C664" s="1" t="s">
        <v>77</v>
      </c>
      <c r="D664" s="1" t="s">
        <v>3242</v>
      </c>
      <c r="E664" s="9">
        <v>47.925076425999997</v>
      </c>
      <c r="F664" s="9">
        <v>43.385538363999999</v>
      </c>
      <c r="G664" s="9">
        <v>137402</v>
      </c>
      <c r="H664"/>
    </row>
    <row r="665" spans="1:8" x14ac:dyDescent="0.25">
      <c r="A665" s="1" t="s">
        <v>3420</v>
      </c>
      <c r="B665" s="6">
        <v>642</v>
      </c>
      <c r="C665" s="1" t="s">
        <v>77</v>
      </c>
      <c r="D665" s="1" t="s">
        <v>3421</v>
      </c>
      <c r="E665" s="9">
        <v>41.430916754000002</v>
      </c>
      <c r="F665" s="9">
        <v>31.311339564000001</v>
      </c>
      <c r="G665" s="9">
        <v>20101.88</v>
      </c>
      <c r="H665"/>
    </row>
    <row r="666" spans="1:8" x14ac:dyDescent="0.25">
      <c r="A666" s="1" t="s">
        <v>4804</v>
      </c>
      <c r="B666" s="6">
        <v>126</v>
      </c>
      <c r="C666" s="1" t="s">
        <v>77</v>
      </c>
      <c r="D666" s="1" t="s">
        <v>4805</v>
      </c>
      <c r="E666" s="9">
        <v>75</v>
      </c>
      <c r="F666" s="9">
        <v>75</v>
      </c>
      <c r="G666" s="9">
        <v>9450</v>
      </c>
      <c r="H666"/>
    </row>
    <row r="667" spans="1:8" x14ac:dyDescent="0.25">
      <c r="A667" s="1" t="s">
        <v>533</v>
      </c>
      <c r="B667" s="6">
        <v>71</v>
      </c>
      <c r="C667" s="1" t="s">
        <v>77</v>
      </c>
      <c r="D667" s="1" t="s">
        <v>534</v>
      </c>
      <c r="E667" s="9">
        <v>119.72499999999999</v>
      </c>
      <c r="F667" s="9">
        <v>120</v>
      </c>
      <c r="G667" s="9">
        <v>8520</v>
      </c>
      <c r="H667"/>
    </row>
    <row r="668" spans="1:8" x14ac:dyDescent="0.25">
      <c r="A668" s="1" t="s">
        <v>535</v>
      </c>
      <c r="B668" s="6">
        <v>2445.7800000000002</v>
      </c>
      <c r="C668" s="1" t="s">
        <v>77</v>
      </c>
      <c r="D668" s="1" t="s">
        <v>536</v>
      </c>
      <c r="E668" s="9">
        <v>573.05741602000001</v>
      </c>
      <c r="F668" s="9">
        <v>520.77455863</v>
      </c>
      <c r="G668" s="9">
        <v>1273700</v>
      </c>
      <c r="H668"/>
    </row>
    <row r="669" spans="1:8" x14ac:dyDescent="0.25">
      <c r="A669" s="1" t="s">
        <v>537</v>
      </c>
      <c r="B669" s="6">
        <v>2025.74</v>
      </c>
      <c r="C669" s="1" t="s">
        <v>77</v>
      </c>
      <c r="D669" s="1" t="s">
        <v>538</v>
      </c>
      <c r="E669" s="9">
        <v>440.11138772999999</v>
      </c>
      <c r="F669" s="9">
        <v>489.74159072999998</v>
      </c>
      <c r="G669" s="9">
        <v>992089.13</v>
      </c>
      <c r="H669"/>
    </row>
    <row r="670" spans="1:8" x14ac:dyDescent="0.25">
      <c r="A670" s="1" t="s">
        <v>4806</v>
      </c>
      <c r="B670" s="6">
        <v>25</v>
      </c>
      <c r="C670" s="1" t="s">
        <v>77</v>
      </c>
      <c r="D670" s="1" t="s">
        <v>4807</v>
      </c>
      <c r="E670" s="9">
        <v>1926.752</v>
      </c>
      <c r="F670" s="9">
        <v>2781.96</v>
      </c>
      <c r="G670" s="9">
        <v>69549</v>
      </c>
      <c r="H670"/>
    </row>
    <row r="671" spans="1:8" x14ac:dyDescent="0.25">
      <c r="A671" s="1" t="s">
        <v>4808</v>
      </c>
      <c r="B671" s="6">
        <v>140</v>
      </c>
      <c r="C671" s="1" t="s">
        <v>77</v>
      </c>
      <c r="D671" s="1" t="s">
        <v>4809</v>
      </c>
      <c r="E671" s="9">
        <v>310.39999999999998</v>
      </c>
      <c r="F671" s="9">
        <v>350</v>
      </c>
      <c r="G671" s="9">
        <v>49000</v>
      </c>
      <c r="H671"/>
    </row>
    <row r="672" spans="1:8" x14ac:dyDescent="0.25">
      <c r="A672" s="1" t="s">
        <v>4810</v>
      </c>
      <c r="B672" s="6">
        <v>51</v>
      </c>
      <c r="C672" s="1" t="s">
        <v>77</v>
      </c>
      <c r="D672" s="1" t="s">
        <v>4811</v>
      </c>
      <c r="E672" s="9">
        <v>607.21400000000006</v>
      </c>
      <c r="F672" s="9">
        <v>550</v>
      </c>
      <c r="G672" s="9">
        <v>28050</v>
      </c>
      <c r="H672"/>
    </row>
    <row r="673" spans="1:8" x14ac:dyDescent="0.25">
      <c r="A673" s="1" t="s">
        <v>4812</v>
      </c>
      <c r="B673" s="6">
        <v>14</v>
      </c>
      <c r="C673" s="1" t="s">
        <v>72</v>
      </c>
      <c r="D673" s="1" t="s">
        <v>4813</v>
      </c>
      <c r="E673" s="9">
        <v>0.75</v>
      </c>
      <c r="F673" s="9">
        <v>0.75</v>
      </c>
      <c r="G673" s="9">
        <v>10.5</v>
      </c>
      <c r="H673"/>
    </row>
    <row r="674" spans="1:8" x14ac:dyDescent="0.25">
      <c r="A674" s="1" t="s">
        <v>539</v>
      </c>
      <c r="B674" s="6">
        <v>1460</v>
      </c>
      <c r="C674" s="1" t="s">
        <v>72</v>
      </c>
      <c r="D674" s="1" t="s">
        <v>540</v>
      </c>
      <c r="E674" s="9">
        <v>6.5353452469000004</v>
      </c>
      <c r="F674" s="9">
        <v>5.3048287671000001</v>
      </c>
      <c r="G674" s="9">
        <v>7745.05</v>
      </c>
      <c r="H674"/>
    </row>
    <row r="675" spans="1:8" x14ac:dyDescent="0.25">
      <c r="A675" s="1" t="s">
        <v>2706</v>
      </c>
      <c r="B675" s="6">
        <v>459</v>
      </c>
      <c r="C675" s="1" t="s">
        <v>72</v>
      </c>
      <c r="D675" s="1" t="s">
        <v>2707</v>
      </c>
      <c r="E675" s="9">
        <v>11.247148289</v>
      </c>
      <c r="F675" s="9">
        <v>11.472766885</v>
      </c>
      <c r="G675" s="9">
        <v>5266</v>
      </c>
      <c r="H675"/>
    </row>
    <row r="676" spans="1:8" s="14" customFormat="1" x14ac:dyDescent="0.25">
      <c r="A676" s="12" t="s">
        <v>541</v>
      </c>
      <c r="B676" s="61">
        <v>5564</v>
      </c>
      <c r="C676" s="12" t="s">
        <v>72</v>
      </c>
      <c r="D676" s="12" t="s">
        <v>542</v>
      </c>
      <c r="E676" s="13">
        <v>8.6145476297000005</v>
      </c>
      <c r="F676" s="13">
        <v>6.8084327821999997</v>
      </c>
      <c r="G676" s="13">
        <v>37882.120000000003</v>
      </c>
    </row>
    <row r="677" spans="1:8" x14ac:dyDescent="0.25">
      <c r="A677" s="1" t="s">
        <v>2708</v>
      </c>
      <c r="B677" s="6">
        <v>2171</v>
      </c>
      <c r="C677" s="1" t="s">
        <v>72</v>
      </c>
      <c r="D677" s="1" t="s">
        <v>2709</v>
      </c>
      <c r="E677" s="9">
        <v>13.355132405000001</v>
      </c>
      <c r="F677" s="9">
        <v>9.7349516351999998</v>
      </c>
      <c r="G677" s="9">
        <v>21134.58</v>
      </c>
      <c r="H677"/>
    </row>
    <row r="678" spans="1:8" x14ac:dyDescent="0.25">
      <c r="A678" s="1" t="s">
        <v>543</v>
      </c>
      <c r="B678" s="6">
        <v>9426</v>
      </c>
      <c r="C678" s="1" t="s">
        <v>72</v>
      </c>
      <c r="D678" s="1" t="s">
        <v>544</v>
      </c>
      <c r="E678" s="9">
        <v>10.104801081</v>
      </c>
      <c r="F678" s="9">
        <v>8.9597199235999998</v>
      </c>
      <c r="G678" s="9">
        <v>84454.32</v>
      </c>
      <c r="H678"/>
    </row>
    <row r="679" spans="1:8" x14ac:dyDescent="0.25">
      <c r="A679" s="1" t="s">
        <v>2710</v>
      </c>
      <c r="B679" s="6">
        <v>145</v>
      </c>
      <c r="C679" s="1" t="s">
        <v>72</v>
      </c>
      <c r="D679" s="1" t="s">
        <v>2711</v>
      </c>
      <c r="E679" s="9">
        <v>20.108985507</v>
      </c>
      <c r="F679" s="9">
        <v>20.379310345</v>
      </c>
      <c r="G679" s="9">
        <v>2955</v>
      </c>
      <c r="H679"/>
    </row>
    <row r="680" spans="1:8" x14ac:dyDescent="0.25">
      <c r="A680" s="1" t="s">
        <v>4814</v>
      </c>
      <c r="B680" s="6">
        <v>1332</v>
      </c>
      <c r="C680" s="1" t="s">
        <v>72</v>
      </c>
      <c r="D680" s="1" t="s">
        <v>4815</v>
      </c>
      <c r="E680" s="9">
        <v>4.1277846279999997</v>
      </c>
      <c r="F680" s="9">
        <v>3.6766891892000002</v>
      </c>
      <c r="G680" s="9">
        <v>4897.3500000000004</v>
      </c>
      <c r="H680"/>
    </row>
    <row r="681" spans="1:8" x14ac:dyDescent="0.25">
      <c r="A681" s="1" t="s">
        <v>2712</v>
      </c>
      <c r="B681" s="6">
        <v>64</v>
      </c>
      <c r="C681" s="1" t="s">
        <v>77</v>
      </c>
      <c r="D681" s="1" t="s">
        <v>2713</v>
      </c>
      <c r="E681" s="9">
        <v>41.5</v>
      </c>
      <c r="F681" s="9">
        <v>45</v>
      </c>
      <c r="G681" s="9">
        <v>2880</v>
      </c>
      <c r="H681"/>
    </row>
    <row r="682" spans="1:8" x14ac:dyDescent="0.25">
      <c r="A682" s="1" t="s">
        <v>2433</v>
      </c>
      <c r="B682" s="6">
        <v>1924</v>
      </c>
      <c r="C682" s="1" t="s">
        <v>77</v>
      </c>
      <c r="D682" s="1" t="s">
        <v>2434</v>
      </c>
      <c r="E682" s="9">
        <v>33.677607344999998</v>
      </c>
      <c r="F682" s="9">
        <v>35.078456340999999</v>
      </c>
      <c r="G682" s="9">
        <v>67490.95</v>
      </c>
      <c r="H682"/>
    </row>
    <row r="683" spans="1:8" x14ac:dyDescent="0.25">
      <c r="A683" s="1" t="s">
        <v>4183</v>
      </c>
      <c r="B683" s="6">
        <v>235</v>
      </c>
      <c r="C683" s="1" t="s">
        <v>77</v>
      </c>
      <c r="D683" s="1" t="s">
        <v>4184</v>
      </c>
      <c r="E683" s="9">
        <v>43.349397590000002</v>
      </c>
      <c r="F683" s="9">
        <v>35.046808511000002</v>
      </c>
      <c r="G683" s="9">
        <v>8236</v>
      </c>
      <c r="H683"/>
    </row>
    <row r="684" spans="1:8" x14ac:dyDescent="0.25">
      <c r="A684" s="1" t="s">
        <v>2521</v>
      </c>
      <c r="B684" s="6">
        <v>5656</v>
      </c>
      <c r="C684" s="1" t="s">
        <v>77</v>
      </c>
      <c r="D684" s="1" t="s">
        <v>2522</v>
      </c>
      <c r="E684" s="9">
        <v>34.037079679999998</v>
      </c>
      <c r="F684" s="9">
        <v>32.865774399000003</v>
      </c>
      <c r="G684" s="9">
        <v>185888.82</v>
      </c>
      <c r="H684"/>
    </row>
    <row r="685" spans="1:8" x14ac:dyDescent="0.25">
      <c r="A685" s="1" t="s">
        <v>545</v>
      </c>
      <c r="B685" s="6">
        <v>252</v>
      </c>
      <c r="C685" s="1" t="s">
        <v>77</v>
      </c>
      <c r="D685" s="1" t="s">
        <v>546</v>
      </c>
      <c r="E685" s="9">
        <v>33.969059406</v>
      </c>
      <c r="F685" s="9">
        <v>28.472222221999999</v>
      </c>
      <c r="G685" s="9">
        <v>7175</v>
      </c>
      <c r="H685"/>
    </row>
    <row r="686" spans="1:8" x14ac:dyDescent="0.25">
      <c r="A686" s="1" t="s">
        <v>547</v>
      </c>
      <c r="B686" s="6">
        <v>701</v>
      </c>
      <c r="C686" s="1" t="s">
        <v>77</v>
      </c>
      <c r="D686" s="1" t="s">
        <v>548</v>
      </c>
      <c r="E686" s="9">
        <v>223.84677966000001</v>
      </c>
      <c r="F686" s="9">
        <v>216.47646219999999</v>
      </c>
      <c r="G686" s="9">
        <v>151750</v>
      </c>
      <c r="H686"/>
    </row>
    <row r="687" spans="1:8" x14ac:dyDescent="0.25">
      <c r="A687" s="1" t="s">
        <v>4816</v>
      </c>
      <c r="B687" s="6">
        <v>406</v>
      </c>
      <c r="C687" s="1" t="s">
        <v>72</v>
      </c>
      <c r="D687" s="1" t="s">
        <v>4817</v>
      </c>
      <c r="E687" s="9">
        <v>120.49261084</v>
      </c>
      <c r="F687" s="9">
        <v>92.906403940999994</v>
      </c>
      <c r="G687" s="9">
        <v>37720</v>
      </c>
      <c r="H687"/>
    </row>
    <row r="688" spans="1:8" x14ac:dyDescent="0.25">
      <c r="A688" s="1" t="s">
        <v>2523</v>
      </c>
      <c r="B688" s="6">
        <v>4699</v>
      </c>
      <c r="C688" s="1" t="s">
        <v>72</v>
      </c>
      <c r="D688" s="1" t="s">
        <v>2524</v>
      </c>
      <c r="E688" s="9">
        <v>12.722781434</v>
      </c>
      <c r="F688" s="9">
        <v>10.14449883</v>
      </c>
      <c r="G688" s="9">
        <v>47669</v>
      </c>
      <c r="H688"/>
    </row>
    <row r="689" spans="1:8" x14ac:dyDescent="0.25">
      <c r="A689" s="1" t="s">
        <v>549</v>
      </c>
      <c r="B689" s="6">
        <v>6502</v>
      </c>
      <c r="C689" s="1" t="s">
        <v>77</v>
      </c>
      <c r="D689" s="1" t="s">
        <v>550</v>
      </c>
      <c r="E689" s="9">
        <v>15.010290616000001</v>
      </c>
      <c r="F689" s="9">
        <v>14.402560750999999</v>
      </c>
      <c r="G689" s="9">
        <v>93645.45</v>
      </c>
      <c r="H689"/>
    </row>
    <row r="690" spans="1:8" x14ac:dyDescent="0.25">
      <c r="A690" s="1" t="s">
        <v>551</v>
      </c>
      <c r="B690" s="6">
        <v>1531</v>
      </c>
      <c r="C690" s="1" t="s">
        <v>77</v>
      </c>
      <c r="D690" s="1" t="s">
        <v>552</v>
      </c>
      <c r="E690" s="9">
        <v>24.362906947999999</v>
      </c>
      <c r="F690" s="9">
        <v>27.063435663</v>
      </c>
      <c r="G690" s="9">
        <v>41434.120000000003</v>
      </c>
      <c r="H690"/>
    </row>
    <row r="691" spans="1:8" x14ac:dyDescent="0.25">
      <c r="A691" s="1" t="s">
        <v>553</v>
      </c>
      <c r="B691" s="6">
        <v>1714</v>
      </c>
      <c r="C691" s="1" t="s">
        <v>77</v>
      </c>
      <c r="D691" s="1" t="s">
        <v>554</v>
      </c>
      <c r="E691" s="9">
        <v>20.241960669000001</v>
      </c>
      <c r="F691" s="9">
        <v>16.778512251999999</v>
      </c>
      <c r="G691" s="9">
        <v>28758.37</v>
      </c>
      <c r="H691"/>
    </row>
    <row r="692" spans="1:8" x14ac:dyDescent="0.25">
      <c r="A692" s="1" t="s">
        <v>555</v>
      </c>
      <c r="B692" s="6">
        <v>3789</v>
      </c>
      <c r="C692" s="1" t="s">
        <v>77</v>
      </c>
      <c r="D692" s="1" t="s">
        <v>556</v>
      </c>
      <c r="E692" s="9">
        <v>20.799387755000001</v>
      </c>
      <c r="F692" s="9">
        <v>20.718627605999998</v>
      </c>
      <c r="G692" s="9">
        <v>78502.880000000005</v>
      </c>
      <c r="H692"/>
    </row>
    <row r="693" spans="1:8" x14ac:dyDescent="0.25">
      <c r="A693" s="1" t="s">
        <v>557</v>
      </c>
      <c r="B693" s="6">
        <v>1850</v>
      </c>
      <c r="C693" s="1" t="s">
        <v>77</v>
      </c>
      <c r="D693" s="1" t="s">
        <v>558</v>
      </c>
      <c r="E693" s="9">
        <v>32.724631336000002</v>
      </c>
      <c r="F693" s="9">
        <v>32.970324324000003</v>
      </c>
      <c r="G693" s="9">
        <v>60995.1</v>
      </c>
      <c r="H693"/>
    </row>
    <row r="694" spans="1:8" x14ac:dyDescent="0.25">
      <c r="A694" s="1" t="s">
        <v>3866</v>
      </c>
      <c r="B694" s="6">
        <v>338</v>
      </c>
      <c r="C694" s="1" t="s">
        <v>77</v>
      </c>
      <c r="D694" s="1" t="s">
        <v>3867</v>
      </c>
      <c r="E694" s="9">
        <v>25.837735849000001</v>
      </c>
      <c r="F694" s="9">
        <v>23.946745562</v>
      </c>
      <c r="G694" s="9">
        <v>8094</v>
      </c>
      <c r="H694"/>
    </row>
    <row r="695" spans="1:8" x14ac:dyDescent="0.25">
      <c r="A695" s="1" t="s">
        <v>559</v>
      </c>
      <c r="B695" s="6">
        <v>441</v>
      </c>
      <c r="C695" s="1" t="s">
        <v>21</v>
      </c>
      <c r="D695" s="1" t="s">
        <v>6072</v>
      </c>
      <c r="E695" s="9">
        <v>44.108237774000003</v>
      </c>
      <c r="F695" s="9">
        <v>30.383219955000001</v>
      </c>
      <c r="G695" s="9">
        <v>13399</v>
      </c>
      <c r="H695"/>
    </row>
    <row r="696" spans="1:8" x14ac:dyDescent="0.25">
      <c r="A696" s="1" t="s">
        <v>4818</v>
      </c>
      <c r="B696" s="6">
        <v>174</v>
      </c>
      <c r="C696" s="1" t="s">
        <v>72</v>
      </c>
      <c r="D696" s="1" t="s">
        <v>560</v>
      </c>
      <c r="E696" s="9">
        <v>103.63666667</v>
      </c>
      <c r="F696" s="9">
        <v>152.36500000000001</v>
      </c>
      <c r="G696" s="9">
        <v>26511.51</v>
      </c>
      <c r="H696"/>
    </row>
    <row r="697" spans="1:8" x14ac:dyDescent="0.25">
      <c r="A697" s="1" t="s">
        <v>561</v>
      </c>
      <c r="B697" s="6">
        <v>1623</v>
      </c>
      <c r="C697" s="1" t="s">
        <v>21</v>
      </c>
      <c r="D697" s="1" t="s">
        <v>562</v>
      </c>
      <c r="E697" s="9">
        <v>33.853448276000002</v>
      </c>
      <c r="F697" s="9">
        <v>22.349969193</v>
      </c>
      <c r="G697" s="9">
        <v>36274</v>
      </c>
      <c r="H697"/>
    </row>
    <row r="698" spans="1:8" x14ac:dyDescent="0.25">
      <c r="A698" s="1" t="s">
        <v>4819</v>
      </c>
      <c r="B698" s="6">
        <v>273</v>
      </c>
      <c r="C698" s="1" t="s">
        <v>77</v>
      </c>
      <c r="D698" s="1" t="s">
        <v>562</v>
      </c>
      <c r="E698" s="9">
        <v>81.742615893999997</v>
      </c>
      <c r="F698" s="9">
        <v>86.328058608000006</v>
      </c>
      <c r="G698" s="9">
        <v>23567.56</v>
      </c>
      <c r="H698"/>
    </row>
    <row r="699" spans="1:8" s="14" customFormat="1" x14ac:dyDescent="0.25">
      <c r="A699" s="12" t="s">
        <v>563</v>
      </c>
      <c r="B699" s="61">
        <v>623</v>
      </c>
      <c r="C699" s="12" t="s">
        <v>21</v>
      </c>
      <c r="D699" s="12" t="s">
        <v>564</v>
      </c>
      <c r="E699" s="13">
        <v>183.70513905999999</v>
      </c>
      <c r="F699" s="13">
        <v>153.99255217000001</v>
      </c>
      <c r="G699" s="13">
        <v>95937.36</v>
      </c>
    </row>
    <row r="700" spans="1:8" x14ac:dyDescent="0.25">
      <c r="A700" s="1" t="s">
        <v>3576</v>
      </c>
      <c r="B700" s="6">
        <v>34</v>
      </c>
      <c r="C700" s="1" t="s">
        <v>21</v>
      </c>
      <c r="D700" s="1" t="s">
        <v>567</v>
      </c>
      <c r="E700" s="9">
        <v>93</v>
      </c>
      <c r="F700" s="9">
        <v>97.647058823999998</v>
      </c>
      <c r="G700" s="9">
        <v>3320</v>
      </c>
      <c r="H700"/>
    </row>
    <row r="701" spans="1:8" x14ac:dyDescent="0.25">
      <c r="A701" s="1" t="s">
        <v>565</v>
      </c>
      <c r="B701" s="6">
        <v>32</v>
      </c>
      <c r="C701" s="1" t="s">
        <v>21</v>
      </c>
      <c r="D701" s="1" t="s">
        <v>564</v>
      </c>
      <c r="E701" s="9">
        <v>232.08250000000001</v>
      </c>
      <c r="F701" s="9">
        <v>220</v>
      </c>
      <c r="G701" s="9">
        <v>7040</v>
      </c>
      <c r="H701"/>
    </row>
    <row r="702" spans="1:8" x14ac:dyDescent="0.25">
      <c r="A702" s="1" t="s">
        <v>566</v>
      </c>
      <c r="B702" s="6">
        <v>122</v>
      </c>
      <c r="C702" s="1" t="s">
        <v>21</v>
      </c>
      <c r="D702" s="1" t="s">
        <v>567</v>
      </c>
      <c r="E702" s="9">
        <v>251.92068965999999</v>
      </c>
      <c r="F702" s="9">
        <v>255.40491803</v>
      </c>
      <c r="G702" s="9">
        <v>31159.4</v>
      </c>
      <c r="H702"/>
    </row>
    <row r="703" spans="1:8" x14ac:dyDescent="0.25">
      <c r="A703" s="1" t="s">
        <v>4185</v>
      </c>
      <c r="B703" s="6">
        <v>120</v>
      </c>
      <c r="C703" s="1" t="s">
        <v>21</v>
      </c>
      <c r="D703" s="1" t="s">
        <v>564</v>
      </c>
      <c r="E703" s="9">
        <v>235.57714286000001</v>
      </c>
      <c r="F703" s="9">
        <v>175</v>
      </c>
      <c r="G703" s="9">
        <v>21000</v>
      </c>
      <c r="H703"/>
    </row>
    <row r="704" spans="1:8" x14ac:dyDescent="0.25">
      <c r="A704" s="1" t="s">
        <v>568</v>
      </c>
      <c r="B704" s="6">
        <v>46</v>
      </c>
      <c r="C704" s="1" t="s">
        <v>21</v>
      </c>
      <c r="D704" s="1" t="s">
        <v>569</v>
      </c>
      <c r="E704" s="9">
        <v>712.23642857000004</v>
      </c>
      <c r="F704" s="9">
        <v>732.28260869999997</v>
      </c>
      <c r="G704" s="9">
        <v>33685</v>
      </c>
      <c r="H704"/>
    </row>
    <row r="705" spans="1:8" x14ac:dyDescent="0.25">
      <c r="A705" s="1" t="s">
        <v>570</v>
      </c>
      <c r="B705" s="6">
        <v>272</v>
      </c>
      <c r="C705" s="1" t="s">
        <v>21</v>
      </c>
      <c r="D705" s="1" t="s">
        <v>571</v>
      </c>
      <c r="E705" s="9">
        <v>560.64958877000004</v>
      </c>
      <c r="F705" s="9">
        <v>630.73529412000005</v>
      </c>
      <c r="G705" s="9">
        <v>171560</v>
      </c>
      <c r="H705"/>
    </row>
    <row r="706" spans="1:8" x14ac:dyDescent="0.25">
      <c r="A706" s="1" t="s">
        <v>572</v>
      </c>
      <c r="B706" s="6">
        <v>186</v>
      </c>
      <c r="C706" s="1" t="s">
        <v>21</v>
      </c>
      <c r="D706" s="1" t="s">
        <v>569</v>
      </c>
      <c r="E706" s="9">
        <v>979.89772727000002</v>
      </c>
      <c r="F706" s="9">
        <v>897.03225806</v>
      </c>
      <c r="G706" s="9">
        <v>166848</v>
      </c>
      <c r="H706"/>
    </row>
    <row r="707" spans="1:8" x14ac:dyDescent="0.25">
      <c r="A707" s="1" t="s">
        <v>573</v>
      </c>
      <c r="B707" s="6">
        <v>503</v>
      </c>
      <c r="C707" s="1" t="s">
        <v>21</v>
      </c>
      <c r="D707" s="1" t="s">
        <v>571</v>
      </c>
      <c r="E707" s="9">
        <v>1381.6881271</v>
      </c>
      <c r="F707" s="9">
        <v>1371.1419483</v>
      </c>
      <c r="G707" s="9">
        <v>689684.4</v>
      </c>
      <c r="H707"/>
    </row>
    <row r="708" spans="1:8" x14ac:dyDescent="0.25">
      <c r="A708" s="1" t="s">
        <v>574</v>
      </c>
      <c r="B708" s="6">
        <v>138</v>
      </c>
      <c r="C708" s="1" t="s">
        <v>21</v>
      </c>
      <c r="D708" s="1" t="s">
        <v>569</v>
      </c>
      <c r="E708" s="9">
        <v>1207.8935849</v>
      </c>
      <c r="F708" s="9">
        <v>1346.6666667</v>
      </c>
      <c r="G708" s="9">
        <v>185840</v>
      </c>
      <c r="H708"/>
    </row>
    <row r="709" spans="1:8" x14ac:dyDescent="0.25">
      <c r="A709" s="1" t="s">
        <v>575</v>
      </c>
      <c r="B709" s="6">
        <v>530</v>
      </c>
      <c r="C709" s="1" t="s">
        <v>21</v>
      </c>
      <c r="D709" s="1" t="s">
        <v>571</v>
      </c>
      <c r="E709" s="9">
        <v>1869.2248583999999</v>
      </c>
      <c r="F709" s="9">
        <v>1851.1886792</v>
      </c>
      <c r="G709" s="9">
        <v>981130</v>
      </c>
      <c r="H709"/>
    </row>
    <row r="710" spans="1:8" x14ac:dyDescent="0.25">
      <c r="A710" s="1" t="s">
        <v>576</v>
      </c>
      <c r="B710" s="6">
        <v>44</v>
      </c>
      <c r="C710" s="1" t="s">
        <v>21</v>
      </c>
      <c r="D710" s="1" t="s">
        <v>569</v>
      </c>
      <c r="E710" s="9">
        <v>1850.853578</v>
      </c>
      <c r="F710" s="9">
        <v>1538.1818182</v>
      </c>
      <c r="G710" s="9">
        <v>67680</v>
      </c>
      <c r="H710"/>
    </row>
    <row r="711" spans="1:8" x14ac:dyDescent="0.25">
      <c r="A711" s="1" t="s">
        <v>3577</v>
      </c>
      <c r="B711" s="6">
        <v>6</v>
      </c>
      <c r="C711" s="1" t="s">
        <v>21</v>
      </c>
      <c r="D711" s="1" t="s">
        <v>569</v>
      </c>
      <c r="E711" s="9">
        <v>1444.6224999999999</v>
      </c>
      <c r="F711" s="9">
        <v>1000</v>
      </c>
      <c r="G711" s="9">
        <v>6000</v>
      </c>
      <c r="H711"/>
    </row>
    <row r="712" spans="1:8" x14ac:dyDescent="0.25">
      <c r="A712" s="1" t="s">
        <v>577</v>
      </c>
      <c r="B712" s="6">
        <v>10</v>
      </c>
      <c r="C712" s="1" t="s">
        <v>21</v>
      </c>
      <c r="D712" s="1" t="s">
        <v>571</v>
      </c>
      <c r="E712" s="9">
        <v>3227.6233333</v>
      </c>
      <c r="F712" s="9">
        <v>2850</v>
      </c>
      <c r="G712" s="9">
        <v>28500</v>
      </c>
      <c r="H712"/>
    </row>
    <row r="713" spans="1:8" x14ac:dyDescent="0.25">
      <c r="A713" s="1" t="s">
        <v>578</v>
      </c>
      <c r="B713" s="6">
        <v>211</v>
      </c>
      <c r="C713" s="1" t="s">
        <v>21</v>
      </c>
      <c r="D713" s="1" t="s">
        <v>579</v>
      </c>
      <c r="E713" s="9">
        <v>1502.1661618999999</v>
      </c>
      <c r="F713" s="9">
        <v>1370.5687204000001</v>
      </c>
      <c r="G713" s="9">
        <v>289190</v>
      </c>
      <c r="H713"/>
    </row>
    <row r="714" spans="1:8" x14ac:dyDescent="0.25">
      <c r="A714" s="1" t="s">
        <v>4820</v>
      </c>
      <c r="B714" s="6">
        <v>4</v>
      </c>
      <c r="C714" s="1" t="s">
        <v>21</v>
      </c>
      <c r="D714" s="1" t="s">
        <v>4821</v>
      </c>
      <c r="E714" s="9">
        <v>4617</v>
      </c>
      <c r="F714" s="9">
        <v>5835</v>
      </c>
      <c r="G714" s="9">
        <v>23340</v>
      </c>
      <c r="H714"/>
    </row>
    <row r="715" spans="1:8" x14ac:dyDescent="0.25">
      <c r="A715" s="1" t="s">
        <v>580</v>
      </c>
      <c r="B715" s="6">
        <v>8</v>
      </c>
      <c r="C715" s="1" t="s">
        <v>21</v>
      </c>
      <c r="D715" s="1" t="s">
        <v>581</v>
      </c>
      <c r="E715" s="9">
        <v>3798</v>
      </c>
      <c r="F715" s="9">
        <v>4140</v>
      </c>
      <c r="G715" s="9">
        <v>33120</v>
      </c>
      <c r="H715"/>
    </row>
    <row r="716" spans="1:8" x14ac:dyDescent="0.25">
      <c r="A716" s="1" t="s">
        <v>3578</v>
      </c>
      <c r="B716" s="6">
        <v>40</v>
      </c>
      <c r="C716" s="1" t="s">
        <v>21</v>
      </c>
      <c r="D716" s="1" t="s">
        <v>3579</v>
      </c>
      <c r="E716" s="9">
        <v>4148.5</v>
      </c>
      <c r="F716" s="9">
        <v>3706</v>
      </c>
      <c r="G716" s="9">
        <v>148240</v>
      </c>
      <c r="H716"/>
    </row>
    <row r="717" spans="1:8" x14ac:dyDescent="0.25">
      <c r="A717" s="1" t="s">
        <v>3580</v>
      </c>
      <c r="B717" s="6">
        <v>10</v>
      </c>
      <c r="C717" s="1" t="s">
        <v>21</v>
      </c>
      <c r="D717" s="1" t="s">
        <v>3581</v>
      </c>
      <c r="E717" s="9">
        <v>908.43666667000002</v>
      </c>
      <c r="F717" s="9">
        <v>25</v>
      </c>
      <c r="G717" s="9">
        <v>250</v>
      </c>
      <c r="H717"/>
    </row>
    <row r="718" spans="1:8" x14ac:dyDescent="0.25">
      <c r="A718" s="1" t="s">
        <v>582</v>
      </c>
      <c r="B718" s="6">
        <v>16</v>
      </c>
      <c r="C718" s="1" t="s">
        <v>21</v>
      </c>
      <c r="D718" s="1" t="s">
        <v>583</v>
      </c>
      <c r="E718" s="9">
        <v>612.5</v>
      </c>
      <c r="F718" s="9">
        <v>225</v>
      </c>
      <c r="G718" s="9">
        <v>3600</v>
      </c>
      <c r="H718"/>
    </row>
    <row r="719" spans="1:8" x14ac:dyDescent="0.25">
      <c r="A719" s="1" t="s">
        <v>584</v>
      </c>
      <c r="B719" s="6">
        <v>237</v>
      </c>
      <c r="C719" s="1" t="s">
        <v>21</v>
      </c>
      <c r="D719" s="1" t="s">
        <v>585</v>
      </c>
      <c r="E719" s="9">
        <v>1393.5935162000001</v>
      </c>
      <c r="F719" s="9">
        <v>1685.0843881999999</v>
      </c>
      <c r="G719" s="9">
        <v>399365</v>
      </c>
      <c r="H719"/>
    </row>
    <row r="720" spans="1:8" x14ac:dyDescent="0.25">
      <c r="A720" s="1" t="s">
        <v>586</v>
      </c>
      <c r="B720" s="6">
        <v>40</v>
      </c>
      <c r="C720" s="1" t="s">
        <v>21</v>
      </c>
      <c r="D720" s="1" t="s">
        <v>587</v>
      </c>
      <c r="E720" s="9">
        <v>1849.934141</v>
      </c>
      <c r="F720" s="9">
        <v>1988.75</v>
      </c>
      <c r="G720" s="9">
        <v>79550</v>
      </c>
      <c r="H720"/>
    </row>
    <row r="721" spans="1:8" x14ac:dyDescent="0.25">
      <c r="A721" s="1" t="s">
        <v>4822</v>
      </c>
      <c r="B721" s="6">
        <v>1</v>
      </c>
      <c r="C721" s="1" t="s">
        <v>1</v>
      </c>
      <c r="D721" s="1" t="s">
        <v>587</v>
      </c>
      <c r="E721" s="9">
        <v>45000</v>
      </c>
      <c r="F721" s="9">
        <v>60000</v>
      </c>
      <c r="G721" s="9">
        <v>60000</v>
      </c>
      <c r="H721"/>
    </row>
    <row r="722" spans="1:8" x14ac:dyDescent="0.25">
      <c r="A722" s="1" t="s">
        <v>588</v>
      </c>
      <c r="B722" s="6">
        <v>1</v>
      </c>
      <c r="C722" s="1" t="s">
        <v>1</v>
      </c>
      <c r="D722" s="1" t="s">
        <v>589</v>
      </c>
      <c r="E722" s="9">
        <v>234843.89285999999</v>
      </c>
      <c r="F722" s="9">
        <v>45000</v>
      </c>
      <c r="G722" s="9">
        <v>45000</v>
      </c>
      <c r="H722"/>
    </row>
    <row r="723" spans="1:8" x14ac:dyDescent="0.25">
      <c r="A723" s="1" t="s">
        <v>590</v>
      </c>
      <c r="B723" s="6">
        <v>98</v>
      </c>
      <c r="C723" s="1" t="s">
        <v>1</v>
      </c>
      <c r="D723" s="1" t="s">
        <v>591</v>
      </c>
      <c r="E723" s="9">
        <v>30256.58727</v>
      </c>
      <c r="F723" s="9">
        <v>27279.848265000001</v>
      </c>
      <c r="G723" s="9">
        <v>2673425.13</v>
      </c>
      <c r="H723"/>
    </row>
    <row r="724" spans="1:8" s="14" customFormat="1" x14ac:dyDescent="0.25">
      <c r="A724" s="12" t="s">
        <v>592</v>
      </c>
      <c r="B724" s="61">
        <v>9921.4699999999993</v>
      </c>
      <c r="C724" s="12" t="s">
        <v>77</v>
      </c>
      <c r="D724" s="12" t="s">
        <v>593</v>
      </c>
      <c r="E724" s="13">
        <v>150.76856536</v>
      </c>
      <c r="F724" s="13">
        <v>149.00652524</v>
      </c>
      <c r="G724" s="13">
        <v>1478363.77</v>
      </c>
    </row>
    <row r="725" spans="1:8" x14ac:dyDescent="0.25">
      <c r="A725" s="1" t="s">
        <v>594</v>
      </c>
      <c r="B725" s="6">
        <v>2044.91</v>
      </c>
      <c r="C725" s="1" t="s">
        <v>77</v>
      </c>
      <c r="D725" s="1" t="s">
        <v>595</v>
      </c>
      <c r="E725" s="9">
        <v>197.62956887000001</v>
      </c>
      <c r="F725" s="9">
        <v>179.75609685000001</v>
      </c>
      <c r="G725" s="9">
        <v>367585.04</v>
      </c>
      <c r="H725"/>
    </row>
    <row r="726" spans="1:8" x14ac:dyDescent="0.25">
      <c r="A726" s="1" t="s">
        <v>596</v>
      </c>
      <c r="B726" s="6">
        <v>25</v>
      </c>
      <c r="C726" s="1" t="s">
        <v>77</v>
      </c>
      <c r="D726" s="1" t="s">
        <v>597</v>
      </c>
      <c r="E726" s="9">
        <v>55</v>
      </c>
      <c r="F726" s="9">
        <v>54</v>
      </c>
      <c r="G726" s="9">
        <v>1350</v>
      </c>
      <c r="H726"/>
    </row>
    <row r="727" spans="1:8" x14ac:dyDescent="0.25">
      <c r="A727" s="1" t="s">
        <v>598</v>
      </c>
      <c r="B727" s="6">
        <v>64</v>
      </c>
      <c r="C727" s="1" t="s">
        <v>77</v>
      </c>
      <c r="D727" s="1" t="s">
        <v>599</v>
      </c>
      <c r="E727" s="9">
        <v>87.025641026000002</v>
      </c>
      <c r="F727" s="9">
        <v>88.125</v>
      </c>
      <c r="G727" s="9">
        <v>5640</v>
      </c>
      <c r="H727"/>
    </row>
    <row r="728" spans="1:8" x14ac:dyDescent="0.25">
      <c r="A728" s="1" t="s">
        <v>600</v>
      </c>
      <c r="B728" s="6">
        <v>418.75</v>
      </c>
      <c r="C728" s="1" t="s">
        <v>77</v>
      </c>
      <c r="D728" s="1" t="s">
        <v>601</v>
      </c>
      <c r="E728" s="9">
        <v>106.92730245</v>
      </c>
      <c r="F728" s="9">
        <v>98.700298506999999</v>
      </c>
      <c r="G728" s="9">
        <v>41330.75</v>
      </c>
      <c r="H728"/>
    </row>
    <row r="729" spans="1:8" x14ac:dyDescent="0.25">
      <c r="A729" s="1" t="s">
        <v>602</v>
      </c>
      <c r="B729" s="6">
        <v>37.5</v>
      </c>
      <c r="C729" s="1" t="s">
        <v>77</v>
      </c>
      <c r="D729" s="1" t="s">
        <v>603</v>
      </c>
      <c r="E729" s="9">
        <v>73</v>
      </c>
      <c r="F729" s="9">
        <v>72.666666667000001</v>
      </c>
      <c r="G729" s="9">
        <v>2725</v>
      </c>
      <c r="H729"/>
    </row>
    <row r="730" spans="1:8" x14ac:dyDescent="0.25">
      <c r="A730" s="1" t="s">
        <v>604</v>
      </c>
      <c r="B730" s="6">
        <v>426.5</v>
      </c>
      <c r="C730" s="1" t="s">
        <v>77</v>
      </c>
      <c r="D730" s="1" t="s">
        <v>605</v>
      </c>
      <c r="E730" s="9">
        <v>89.788326065000007</v>
      </c>
      <c r="F730" s="9">
        <v>92.584994137999999</v>
      </c>
      <c r="G730" s="9">
        <v>39487.5</v>
      </c>
      <c r="H730"/>
    </row>
    <row r="731" spans="1:8" x14ac:dyDescent="0.25">
      <c r="A731" s="1" t="s">
        <v>606</v>
      </c>
      <c r="B731" s="6">
        <v>76.5</v>
      </c>
      <c r="C731" s="1" t="s">
        <v>77</v>
      </c>
      <c r="D731" s="1" t="s">
        <v>607</v>
      </c>
      <c r="E731" s="9">
        <v>86.304854368999997</v>
      </c>
      <c r="F731" s="9">
        <v>88.122875816999994</v>
      </c>
      <c r="G731" s="9">
        <v>6741.4</v>
      </c>
      <c r="H731"/>
    </row>
    <row r="732" spans="1:8" x14ac:dyDescent="0.25">
      <c r="A732" s="1" t="s">
        <v>3868</v>
      </c>
      <c r="B732" s="6">
        <v>2262.33</v>
      </c>
      <c r="C732" s="1" t="s">
        <v>77</v>
      </c>
      <c r="D732" s="1" t="s">
        <v>3869</v>
      </c>
      <c r="E732" s="9">
        <v>73.706043601000005</v>
      </c>
      <c r="F732" s="9">
        <v>65.772579597000004</v>
      </c>
      <c r="G732" s="9">
        <v>148799.28</v>
      </c>
      <c r="H732"/>
    </row>
    <row r="733" spans="1:8" x14ac:dyDescent="0.25">
      <c r="A733" s="1" t="s">
        <v>608</v>
      </c>
      <c r="B733" s="6">
        <v>87.5</v>
      </c>
      <c r="C733" s="1" t="s">
        <v>77</v>
      </c>
      <c r="D733" s="1" t="s">
        <v>609</v>
      </c>
      <c r="E733" s="9">
        <v>65.428571429000002</v>
      </c>
      <c r="F733" s="9">
        <v>61.714285713999999</v>
      </c>
      <c r="G733" s="9">
        <v>5400</v>
      </c>
      <c r="H733"/>
    </row>
    <row r="734" spans="1:8" x14ac:dyDescent="0.25">
      <c r="A734" s="1" t="s">
        <v>4186</v>
      </c>
      <c r="B734" s="6">
        <v>82</v>
      </c>
      <c r="C734" s="1" t="s">
        <v>77</v>
      </c>
      <c r="D734" s="1" t="s">
        <v>4187</v>
      </c>
      <c r="E734" s="9">
        <v>99.111666666999994</v>
      </c>
      <c r="F734" s="9">
        <v>141.66999999999999</v>
      </c>
      <c r="G734" s="9">
        <v>11616.94</v>
      </c>
      <c r="H734"/>
    </row>
    <row r="735" spans="1:8" x14ac:dyDescent="0.25">
      <c r="A735" s="1" t="s">
        <v>4188</v>
      </c>
      <c r="B735" s="6">
        <v>40</v>
      </c>
      <c r="C735" s="1" t="s">
        <v>77</v>
      </c>
      <c r="D735" s="1" t="s">
        <v>4189</v>
      </c>
      <c r="E735" s="9">
        <v>274.5</v>
      </c>
      <c r="F735" s="9">
        <v>150</v>
      </c>
      <c r="G735" s="9">
        <v>6000</v>
      </c>
      <c r="H735"/>
    </row>
    <row r="736" spans="1:8" x14ac:dyDescent="0.25">
      <c r="A736" s="1" t="s">
        <v>4823</v>
      </c>
      <c r="B736" s="6">
        <v>738.6</v>
      </c>
      <c r="C736" s="1" t="s">
        <v>77</v>
      </c>
      <c r="D736" s="1" t="s">
        <v>4824</v>
      </c>
      <c r="E736" s="9">
        <v>42.5</v>
      </c>
      <c r="F736" s="9">
        <v>35</v>
      </c>
      <c r="G736" s="9">
        <v>25851</v>
      </c>
      <c r="H736"/>
    </row>
    <row r="737" spans="1:8" x14ac:dyDescent="0.25">
      <c r="A737" s="1" t="s">
        <v>610</v>
      </c>
      <c r="B737" s="6">
        <v>590</v>
      </c>
      <c r="C737" s="1" t="s">
        <v>77</v>
      </c>
      <c r="D737" s="1" t="s">
        <v>611</v>
      </c>
      <c r="E737" s="9">
        <v>226.84860395000001</v>
      </c>
      <c r="F737" s="9">
        <v>201.15932203</v>
      </c>
      <c r="G737" s="9">
        <v>118684</v>
      </c>
      <c r="H737"/>
    </row>
    <row r="738" spans="1:8" x14ac:dyDescent="0.25">
      <c r="A738" s="1" t="s">
        <v>612</v>
      </c>
      <c r="B738" s="6">
        <v>969</v>
      </c>
      <c r="C738" s="1" t="s">
        <v>77</v>
      </c>
      <c r="D738" s="1" t="s">
        <v>613</v>
      </c>
      <c r="E738" s="9">
        <v>267.18743154999999</v>
      </c>
      <c r="F738" s="9">
        <v>303.16862744999997</v>
      </c>
      <c r="G738" s="9">
        <v>293770.40000000002</v>
      </c>
      <c r="H738"/>
    </row>
    <row r="739" spans="1:8" x14ac:dyDescent="0.25">
      <c r="A739" s="1" t="s">
        <v>3870</v>
      </c>
      <c r="B739" s="6">
        <v>524.5</v>
      </c>
      <c r="C739" s="1" t="s">
        <v>77</v>
      </c>
      <c r="D739" s="1" t="s">
        <v>3871</v>
      </c>
      <c r="E739" s="9">
        <v>12.25</v>
      </c>
      <c r="F739" s="9">
        <v>12.5</v>
      </c>
      <c r="G739" s="9">
        <v>6556.25</v>
      </c>
      <c r="H739"/>
    </row>
    <row r="740" spans="1:8" x14ac:dyDescent="0.25">
      <c r="A740" s="1" t="s">
        <v>614</v>
      </c>
      <c r="B740" s="6">
        <v>895</v>
      </c>
      <c r="C740" s="1" t="s">
        <v>77</v>
      </c>
      <c r="D740" s="1" t="s">
        <v>615</v>
      </c>
      <c r="E740" s="9">
        <v>24.806656804999999</v>
      </c>
      <c r="F740" s="9">
        <v>26.002793296</v>
      </c>
      <c r="G740" s="9">
        <v>23272.5</v>
      </c>
      <c r="H740"/>
    </row>
    <row r="741" spans="1:8" x14ac:dyDescent="0.25">
      <c r="A741" s="1" t="s">
        <v>2435</v>
      </c>
      <c r="B741" s="6">
        <v>9216.5</v>
      </c>
      <c r="C741" s="1" t="s">
        <v>77</v>
      </c>
      <c r="D741" s="1" t="s">
        <v>2436</v>
      </c>
      <c r="E741" s="9">
        <v>80.497886277000006</v>
      </c>
      <c r="F741" s="9">
        <v>78.780116096</v>
      </c>
      <c r="G741" s="9">
        <v>726076.94</v>
      </c>
      <c r="H741"/>
    </row>
    <row r="742" spans="1:8" x14ac:dyDescent="0.25">
      <c r="A742" s="1" t="s">
        <v>3422</v>
      </c>
      <c r="B742" s="6">
        <v>830.5</v>
      </c>
      <c r="C742" s="1" t="s">
        <v>77</v>
      </c>
      <c r="D742" s="1" t="s">
        <v>3423</v>
      </c>
      <c r="E742" s="9">
        <v>85.775580937000001</v>
      </c>
      <c r="F742" s="9">
        <v>89.683323298999994</v>
      </c>
      <c r="G742" s="9">
        <v>74482</v>
      </c>
      <c r="H742"/>
    </row>
    <row r="743" spans="1:8" s="14" customFormat="1" x14ac:dyDescent="0.25">
      <c r="A743" s="12" t="s">
        <v>616</v>
      </c>
      <c r="B743" s="61">
        <v>936.5</v>
      </c>
      <c r="C743" s="12" t="s">
        <v>77</v>
      </c>
      <c r="D743" s="12" t="s">
        <v>617</v>
      </c>
      <c r="E743" s="13">
        <v>255.90666666999999</v>
      </c>
      <c r="F743" s="13">
        <v>235.10945007999999</v>
      </c>
      <c r="G743" s="13">
        <v>220180</v>
      </c>
    </row>
    <row r="744" spans="1:8" x14ac:dyDescent="0.25">
      <c r="A744" s="1" t="s">
        <v>618</v>
      </c>
      <c r="B744" s="6">
        <v>11</v>
      </c>
      <c r="C744" s="1" t="s">
        <v>21</v>
      </c>
      <c r="D744" s="1" t="s">
        <v>617</v>
      </c>
      <c r="E744" s="9">
        <v>470.13888888999998</v>
      </c>
      <c r="F744" s="9">
        <v>707.72727272999998</v>
      </c>
      <c r="G744" s="9">
        <v>7785</v>
      </c>
      <c r="H744"/>
    </row>
    <row r="745" spans="1:8" x14ac:dyDescent="0.25">
      <c r="A745" s="1" t="s">
        <v>3872</v>
      </c>
      <c r="B745" s="6">
        <v>8</v>
      </c>
      <c r="C745" s="1" t="s">
        <v>21</v>
      </c>
      <c r="D745" s="1" t="s">
        <v>619</v>
      </c>
      <c r="E745" s="9">
        <v>1578.1616667000001</v>
      </c>
      <c r="F745" s="9">
        <v>1365</v>
      </c>
      <c r="G745" s="9">
        <v>10920</v>
      </c>
      <c r="H745"/>
    </row>
    <row r="746" spans="1:8" x14ac:dyDescent="0.25">
      <c r="A746" s="1" t="s">
        <v>4825</v>
      </c>
      <c r="B746" s="6">
        <v>12</v>
      </c>
      <c r="C746" s="1" t="s">
        <v>21</v>
      </c>
      <c r="D746" s="1" t="s">
        <v>619</v>
      </c>
      <c r="E746" s="9">
        <v>1769.7368421000001</v>
      </c>
      <c r="F746" s="9">
        <v>1633.3333333</v>
      </c>
      <c r="G746" s="9">
        <v>19600</v>
      </c>
      <c r="H746"/>
    </row>
    <row r="747" spans="1:8" x14ac:dyDescent="0.25">
      <c r="A747" s="1" t="s">
        <v>621</v>
      </c>
      <c r="B747" s="6">
        <v>3</v>
      </c>
      <c r="C747" s="1" t="s">
        <v>21</v>
      </c>
      <c r="D747" s="1" t="s">
        <v>620</v>
      </c>
      <c r="E747" s="9">
        <v>1283.5999999999999</v>
      </c>
      <c r="F747" s="9">
        <v>1298</v>
      </c>
      <c r="G747" s="9">
        <v>3894</v>
      </c>
      <c r="H747"/>
    </row>
    <row r="748" spans="1:8" x14ac:dyDescent="0.25">
      <c r="A748" s="1" t="s">
        <v>3582</v>
      </c>
      <c r="B748" s="6">
        <v>67</v>
      </c>
      <c r="C748" s="1" t="s">
        <v>21</v>
      </c>
      <c r="D748" s="1" t="s">
        <v>620</v>
      </c>
      <c r="E748" s="9">
        <v>2971.3888336999999</v>
      </c>
      <c r="F748" s="9">
        <v>3331.7313432999999</v>
      </c>
      <c r="G748" s="9">
        <v>223226</v>
      </c>
      <c r="H748"/>
    </row>
    <row r="749" spans="1:8" x14ac:dyDescent="0.25">
      <c r="A749" s="1" t="s">
        <v>622</v>
      </c>
      <c r="B749" s="6">
        <v>236</v>
      </c>
      <c r="C749" s="1" t="s">
        <v>21</v>
      </c>
      <c r="D749" s="1" t="s">
        <v>623</v>
      </c>
      <c r="E749" s="9">
        <v>232.26804816999999</v>
      </c>
      <c r="F749" s="9">
        <v>161.90779660999999</v>
      </c>
      <c r="G749" s="9">
        <v>38210.239999999998</v>
      </c>
      <c r="H749"/>
    </row>
    <row r="750" spans="1:8" x14ac:dyDescent="0.25">
      <c r="A750" s="1" t="s">
        <v>3243</v>
      </c>
      <c r="B750" s="6">
        <v>3</v>
      </c>
      <c r="C750" s="1" t="s">
        <v>21</v>
      </c>
      <c r="D750" s="1" t="s">
        <v>3244</v>
      </c>
      <c r="E750" s="9">
        <v>1048.5714286</v>
      </c>
      <c r="F750" s="9">
        <v>2000</v>
      </c>
      <c r="G750" s="9">
        <v>6000</v>
      </c>
      <c r="H750"/>
    </row>
    <row r="751" spans="1:8" x14ac:dyDescent="0.25">
      <c r="A751" s="1" t="s">
        <v>4826</v>
      </c>
      <c r="B751" s="6">
        <v>27</v>
      </c>
      <c r="C751" s="1" t="s">
        <v>21</v>
      </c>
      <c r="D751" s="1" t="s">
        <v>4827</v>
      </c>
      <c r="E751" s="9">
        <v>985.95238095000002</v>
      </c>
      <c r="F751" s="9">
        <v>1000</v>
      </c>
      <c r="G751" s="9">
        <v>27000</v>
      </c>
      <c r="H751"/>
    </row>
    <row r="752" spans="1:8" x14ac:dyDescent="0.25">
      <c r="A752" s="1" t="s">
        <v>4828</v>
      </c>
      <c r="B752" s="6">
        <v>9</v>
      </c>
      <c r="C752" s="1" t="s">
        <v>21</v>
      </c>
      <c r="D752" s="1" t="s">
        <v>4829</v>
      </c>
      <c r="E752" s="9">
        <v>988.57142856999997</v>
      </c>
      <c r="F752" s="9">
        <v>2000</v>
      </c>
      <c r="G752" s="9">
        <v>18000</v>
      </c>
      <c r="H752"/>
    </row>
    <row r="753" spans="1:8" x14ac:dyDescent="0.25">
      <c r="A753" s="1" t="s">
        <v>2714</v>
      </c>
      <c r="B753" s="6">
        <v>119</v>
      </c>
      <c r="C753" s="1" t="s">
        <v>21</v>
      </c>
      <c r="D753" s="1" t="s">
        <v>2715</v>
      </c>
      <c r="E753" s="9">
        <v>558.61643835999996</v>
      </c>
      <c r="F753" s="9">
        <v>675.71428571000001</v>
      </c>
      <c r="G753" s="9">
        <v>80410</v>
      </c>
      <c r="H753"/>
    </row>
    <row r="754" spans="1:8" s="14" customFormat="1" x14ac:dyDescent="0.25">
      <c r="A754" s="12" t="s">
        <v>625</v>
      </c>
      <c r="B754" s="61">
        <v>17449</v>
      </c>
      <c r="C754" s="12" t="s">
        <v>45</v>
      </c>
      <c r="D754" s="12" t="s">
        <v>626</v>
      </c>
      <c r="E754" s="13">
        <v>103.20489755</v>
      </c>
      <c r="F754" s="13">
        <v>88.241490056999993</v>
      </c>
      <c r="G754" s="13">
        <v>1539725.76</v>
      </c>
    </row>
    <row r="755" spans="1:8" x14ac:dyDescent="0.25">
      <c r="A755" s="1" t="s">
        <v>627</v>
      </c>
      <c r="B755" s="6">
        <v>1408</v>
      </c>
      <c r="C755" s="1" t="s">
        <v>45</v>
      </c>
      <c r="D755" s="1" t="s">
        <v>628</v>
      </c>
      <c r="E755" s="9">
        <v>92.346916614999998</v>
      </c>
      <c r="F755" s="9">
        <v>77.217329544999998</v>
      </c>
      <c r="G755" s="9">
        <v>108722</v>
      </c>
      <c r="H755"/>
    </row>
    <row r="756" spans="1:8" x14ac:dyDescent="0.25">
      <c r="A756" s="1" t="s">
        <v>4190</v>
      </c>
      <c r="B756" s="6">
        <v>1</v>
      </c>
      <c r="C756" s="1" t="s">
        <v>1</v>
      </c>
      <c r="D756" s="1" t="s">
        <v>624</v>
      </c>
      <c r="E756" s="9">
        <v>1437.5</v>
      </c>
      <c r="F756" s="9">
        <v>1500</v>
      </c>
      <c r="G756" s="9">
        <v>1500</v>
      </c>
      <c r="H756"/>
    </row>
    <row r="757" spans="1:8" x14ac:dyDescent="0.25">
      <c r="A757" s="1" t="s">
        <v>629</v>
      </c>
      <c r="B757" s="6">
        <v>32</v>
      </c>
      <c r="C757" s="1" t="s">
        <v>1</v>
      </c>
      <c r="D757" s="1" t="s">
        <v>626</v>
      </c>
      <c r="E757" s="9">
        <v>4102.6561749000002</v>
      </c>
      <c r="F757" s="9">
        <v>2935.2040625</v>
      </c>
      <c r="G757" s="9">
        <v>93926.53</v>
      </c>
      <c r="H757"/>
    </row>
    <row r="758" spans="1:8" x14ac:dyDescent="0.25">
      <c r="A758" s="1" t="s">
        <v>630</v>
      </c>
      <c r="B758" s="6">
        <v>20071.75</v>
      </c>
      <c r="C758" s="1" t="s">
        <v>77</v>
      </c>
      <c r="D758" s="1" t="s">
        <v>631</v>
      </c>
      <c r="E758" s="9">
        <v>14.465634528000001</v>
      </c>
      <c r="F758" s="9">
        <v>13.439069339</v>
      </c>
      <c r="G758" s="9">
        <v>269745.64</v>
      </c>
      <c r="H758"/>
    </row>
    <row r="759" spans="1:8" x14ac:dyDescent="0.25">
      <c r="A759" s="1" t="s">
        <v>4830</v>
      </c>
      <c r="B759" s="6">
        <v>133</v>
      </c>
      <c r="C759" s="1" t="s">
        <v>77</v>
      </c>
      <c r="D759" s="1" t="s">
        <v>4831</v>
      </c>
      <c r="E759" s="9">
        <v>10.141999999999999</v>
      </c>
      <c r="F759" s="9">
        <v>10</v>
      </c>
      <c r="G759" s="9">
        <v>1330</v>
      </c>
      <c r="H759"/>
    </row>
    <row r="760" spans="1:8" x14ac:dyDescent="0.25">
      <c r="A760" s="1" t="s">
        <v>4832</v>
      </c>
      <c r="B760" s="6">
        <v>7</v>
      </c>
      <c r="C760" s="1" t="s">
        <v>77</v>
      </c>
      <c r="D760" s="1" t="s">
        <v>4833</v>
      </c>
      <c r="E760" s="9">
        <v>27.091999999999999</v>
      </c>
      <c r="F760" s="9">
        <v>50</v>
      </c>
      <c r="G760" s="9">
        <v>350</v>
      </c>
      <c r="H760"/>
    </row>
    <row r="761" spans="1:8" s="14" customFormat="1" x14ac:dyDescent="0.25">
      <c r="A761" s="12" t="s">
        <v>632</v>
      </c>
      <c r="B761" s="61">
        <v>24176</v>
      </c>
      <c r="C761" s="12" t="s">
        <v>77</v>
      </c>
      <c r="D761" s="12" t="s">
        <v>633</v>
      </c>
      <c r="E761" s="13">
        <v>9.8347150780000003</v>
      </c>
      <c r="F761" s="13">
        <v>8.0956816677999992</v>
      </c>
      <c r="G761" s="13">
        <v>195721.2</v>
      </c>
    </row>
    <row r="762" spans="1:8" x14ac:dyDescent="0.25">
      <c r="A762" s="1" t="s">
        <v>3424</v>
      </c>
      <c r="B762" s="6">
        <v>1708</v>
      </c>
      <c r="C762" s="1" t="s">
        <v>77</v>
      </c>
      <c r="D762" s="1" t="s">
        <v>3425</v>
      </c>
      <c r="E762" s="9">
        <v>8.8887530562000006</v>
      </c>
      <c r="F762" s="9">
        <v>3.2341920375000002</v>
      </c>
      <c r="G762" s="9">
        <v>5524</v>
      </c>
      <c r="H762"/>
    </row>
    <row r="763" spans="1:8" x14ac:dyDescent="0.25">
      <c r="A763" s="1" t="s">
        <v>634</v>
      </c>
      <c r="B763" s="6">
        <v>3433</v>
      </c>
      <c r="C763" s="1" t="s">
        <v>77</v>
      </c>
      <c r="D763" s="1" t="s">
        <v>635</v>
      </c>
      <c r="E763" s="9">
        <v>16.439446534999998</v>
      </c>
      <c r="F763" s="9">
        <v>13.969560151</v>
      </c>
      <c r="G763" s="9">
        <v>47957.5</v>
      </c>
      <c r="H763"/>
    </row>
    <row r="764" spans="1:8" x14ac:dyDescent="0.25">
      <c r="A764" s="1" t="s">
        <v>636</v>
      </c>
      <c r="B764" s="6">
        <v>1002</v>
      </c>
      <c r="C764" s="1" t="s">
        <v>77</v>
      </c>
      <c r="D764" s="1" t="s">
        <v>637</v>
      </c>
      <c r="E764" s="9">
        <v>15.259062246999999</v>
      </c>
      <c r="F764" s="9">
        <v>16.631337325000001</v>
      </c>
      <c r="G764" s="9">
        <v>16664.599999999999</v>
      </c>
      <c r="H764"/>
    </row>
    <row r="765" spans="1:8" s="14" customFormat="1" x14ac:dyDescent="0.25">
      <c r="A765" s="12" t="s">
        <v>638</v>
      </c>
      <c r="B765" s="61">
        <v>732</v>
      </c>
      <c r="C765" s="12" t="s">
        <v>77</v>
      </c>
      <c r="D765" s="12" t="s">
        <v>639</v>
      </c>
      <c r="E765" s="13">
        <v>19.035673108000001</v>
      </c>
      <c r="F765" s="13">
        <v>15.257786885</v>
      </c>
      <c r="G765" s="13">
        <v>11168.7</v>
      </c>
    </row>
    <row r="766" spans="1:8" x14ac:dyDescent="0.25">
      <c r="A766" s="1" t="s">
        <v>3583</v>
      </c>
      <c r="B766" s="6">
        <v>347</v>
      </c>
      <c r="C766" s="1" t="s">
        <v>77</v>
      </c>
      <c r="D766" s="1" t="s">
        <v>3584</v>
      </c>
      <c r="E766" s="9">
        <v>109.61037464</v>
      </c>
      <c r="F766" s="9">
        <v>123.33717579</v>
      </c>
      <c r="G766" s="9">
        <v>42798</v>
      </c>
      <c r="H766"/>
    </row>
    <row r="767" spans="1:8" x14ac:dyDescent="0.25">
      <c r="A767" s="1" t="s">
        <v>4191</v>
      </c>
      <c r="B767" s="6">
        <v>444</v>
      </c>
      <c r="C767" s="1" t="s">
        <v>77</v>
      </c>
      <c r="D767" s="1" t="s">
        <v>4192</v>
      </c>
      <c r="E767" s="9">
        <v>111</v>
      </c>
      <c r="F767" s="9">
        <v>110</v>
      </c>
      <c r="G767" s="9">
        <v>48840</v>
      </c>
      <c r="H767"/>
    </row>
    <row r="768" spans="1:8" x14ac:dyDescent="0.25">
      <c r="A768" s="1" t="s">
        <v>4834</v>
      </c>
      <c r="B768" s="6">
        <v>1134</v>
      </c>
      <c r="C768" s="1" t="s">
        <v>77</v>
      </c>
      <c r="D768" s="1" t="s">
        <v>640</v>
      </c>
      <c r="E768" s="9">
        <v>29.645403377000001</v>
      </c>
      <c r="F768" s="9">
        <v>20.513227513</v>
      </c>
      <c r="G768" s="9">
        <v>23262</v>
      </c>
      <c r="H768"/>
    </row>
    <row r="769" spans="1:8" x14ac:dyDescent="0.25">
      <c r="A769" s="1" t="s">
        <v>641</v>
      </c>
      <c r="B769" s="6">
        <v>52</v>
      </c>
      <c r="C769" s="1" t="s">
        <v>21</v>
      </c>
      <c r="D769" s="1" t="s">
        <v>640</v>
      </c>
      <c r="E769" s="9">
        <v>128.47368420999999</v>
      </c>
      <c r="F769" s="9">
        <v>357.69230769000001</v>
      </c>
      <c r="G769" s="9">
        <v>18600</v>
      </c>
      <c r="H769"/>
    </row>
    <row r="770" spans="1:8" x14ac:dyDescent="0.25">
      <c r="A770" s="1" t="s">
        <v>4193</v>
      </c>
      <c r="B770" s="6">
        <v>784</v>
      </c>
      <c r="C770" s="1" t="s">
        <v>51</v>
      </c>
      <c r="D770" s="1" t="s">
        <v>640</v>
      </c>
      <c r="E770" s="9">
        <v>20</v>
      </c>
      <c r="F770" s="9">
        <v>20</v>
      </c>
      <c r="G770" s="9">
        <v>15680</v>
      </c>
      <c r="H770"/>
    </row>
    <row r="771" spans="1:8" x14ac:dyDescent="0.25">
      <c r="A771" s="1" t="s">
        <v>3585</v>
      </c>
      <c r="B771" s="6">
        <v>3398</v>
      </c>
      <c r="C771" s="1" t="s">
        <v>72</v>
      </c>
      <c r="D771" s="1" t="s">
        <v>640</v>
      </c>
      <c r="E771" s="9">
        <v>3.0298104855000001</v>
      </c>
      <c r="F771" s="9">
        <v>3.1468510889000001</v>
      </c>
      <c r="G771" s="9">
        <v>10693</v>
      </c>
      <c r="H771"/>
    </row>
    <row r="772" spans="1:8" x14ac:dyDescent="0.25">
      <c r="A772" s="1" t="s">
        <v>642</v>
      </c>
      <c r="B772" s="6">
        <v>4</v>
      </c>
      <c r="C772" s="1" t="s">
        <v>1</v>
      </c>
      <c r="D772" s="1" t="s">
        <v>640</v>
      </c>
      <c r="E772" s="9">
        <v>8356.5674999999992</v>
      </c>
      <c r="F772" s="9">
        <v>17970</v>
      </c>
      <c r="G772" s="9">
        <v>71880</v>
      </c>
      <c r="H772"/>
    </row>
    <row r="773" spans="1:8" x14ac:dyDescent="0.25">
      <c r="A773" s="1" t="s">
        <v>3426</v>
      </c>
      <c r="B773" s="6">
        <v>13905</v>
      </c>
      <c r="C773" s="1" t="s">
        <v>72</v>
      </c>
      <c r="D773" s="1" t="s">
        <v>3427</v>
      </c>
      <c r="E773" s="9">
        <v>32.768416647000002</v>
      </c>
      <c r="F773" s="9">
        <v>36.014058972000001</v>
      </c>
      <c r="G773" s="9">
        <v>500775.49</v>
      </c>
      <c r="H773"/>
    </row>
    <row r="774" spans="1:8" x14ac:dyDescent="0.25">
      <c r="A774" s="1" t="s">
        <v>643</v>
      </c>
      <c r="B774" s="6">
        <v>1060</v>
      </c>
      <c r="C774" s="1" t="s">
        <v>51</v>
      </c>
      <c r="D774" s="1" t="s">
        <v>644</v>
      </c>
      <c r="E774" s="9">
        <v>187.01724138</v>
      </c>
      <c r="F774" s="9">
        <v>179.43396225999999</v>
      </c>
      <c r="G774" s="9">
        <v>190200</v>
      </c>
      <c r="H774"/>
    </row>
    <row r="775" spans="1:8" x14ac:dyDescent="0.25">
      <c r="A775" s="1" t="s">
        <v>645</v>
      </c>
      <c r="B775" s="6">
        <v>8180</v>
      </c>
      <c r="C775" s="1" t="s">
        <v>72</v>
      </c>
      <c r="D775" s="1" t="s">
        <v>646</v>
      </c>
      <c r="E775" s="9">
        <v>104.50805622999999</v>
      </c>
      <c r="F775" s="9">
        <v>95.211149144000004</v>
      </c>
      <c r="G775" s="9">
        <v>778827.2</v>
      </c>
      <c r="H775"/>
    </row>
    <row r="776" spans="1:8" x14ac:dyDescent="0.25">
      <c r="A776" s="1" t="s">
        <v>647</v>
      </c>
      <c r="B776" s="6">
        <v>24532.5</v>
      </c>
      <c r="C776" s="1" t="s">
        <v>72</v>
      </c>
      <c r="D776" s="1" t="s">
        <v>648</v>
      </c>
      <c r="E776" s="9">
        <v>127.07631453</v>
      </c>
      <c r="F776" s="9">
        <v>107.50584653</v>
      </c>
      <c r="G776" s="9">
        <v>2637387.1800000002</v>
      </c>
      <c r="H776"/>
    </row>
    <row r="777" spans="1:8" x14ac:dyDescent="0.25">
      <c r="A777" s="1" t="s">
        <v>649</v>
      </c>
      <c r="B777" s="6">
        <v>150</v>
      </c>
      <c r="C777" s="1" t="s">
        <v>72</v>
      </c>
      <c r="D777" s="1" t="s">
        <v>650</v>
      </c>
      <c r="E777" s="9">
        <v>150.02799999999999</v>
      </c>
      <c r="F777" s="9">
        <v>183.33333332999999</v>
      </c>
      <c r="G777" s="9">
        <v>27500</v>
      </c>
      <c r="H777"/>
    </row>
    <row r="778" spans="1:8" x14ac:dyDescent="0.25">
      <c r="A778" s="1" t="s">
        <v>651</v>
      </c>
      <c r="B778" s="6">
        <v>27</v>
      </c>
      <c r="C778" s="1" t="s">
        <v>45</v>
      </c>
      <c r="D778" s="1" t="s">
        <v>650</v>
      </c>
      <c r="E778" s="9">
        <v>2350.8888889</v>
      </c>
      <c r="F778" s="9">
        <v>2589.2592592999999</v>
      </c>
      <c r="G778" s="9">
        <v>69910</v>
      </c>
      <c r="H778"/>
    </row>
    <row r="779" spans="1:8" x14ac:dyDescent="0.25">
      <c r="A779" s="1" t="s">
        <v>3873</v>
      </c>
      <c r="B779" s="6">
        <v>813</v>
      </c>
      <c r="C779" s="1" t="s">
        <v>51</v>
      </c>
      <c r="D779" s="1" t="s">
        <v>3874</v>
      </c>
      <c r="E779" s="9">
        <v>323.11808117999999</v>
      </c>
      <c r="F779" s="9">
        <v>308.62853629</v>
      </c>
      <c r="G779" s="9">
        <v>250915</v>
      </c>
      <c r="H779"/>
    </row>
    <row r="780" spans="1:8" x14ac:dyDescent="0.25">
      <c r="A780" s="1" t="s">
        <v>652</v>
      </c>
      <c r="B780" s="6">
        <v>1490.77</v>
      </c>
      <c r="C780" s="1" t="s">
        <v>51</v>
      </c>
      <c r="D780" s="1" t="s">
        <v>653</v>
      </c>
      <c r="E780" s="9">
        <v>507.9991349</v>
      </c>
      <c r="F780" s="9">
        <v>473.36976193999999</v>
      </c>
      <c r="G780" s="9">
        <v>705685.44</v>
      </c>
      <c r="H780"/>
    </row>
    <row r="781" spans="1:8" x14ac:dyDescent="0.25">
      <c r="A781" s="1" t="s">
        <v>2525</v>
      </c>
      <c r="B781" s="6">
        <v>951</v>
      </c>
      <c r="C781" s="1" t="s">
        <v>51</v>
      </c>
      <c r="D781" s="1" t="s">
        <v>2526</v>
      </c>
      <c r="E781" s="9">
        <v>700.29751138999995</v>
      </c>
      <c r="F781" s="9">
        <v>701.70397476000005</v>
      </c>
      <c r="G781" s="9">
        <v>667320.48</v>
      </c>
      <c r="H781"/>
    </row>
    <row r="782" spans="1:8" x14ac:dyDescent="0.25">
      <c r="A782" s="1" t="s">
        <v>2716</v>
      </c>
      <c r="B782" s="6">
        <v>361</v>
      </c>
      <c r="C782" s="1" t="s">
        <v>51</v>
      </c>
      <c r="D782" s="1" t="s">
        <v>2717</v>
      </c>
      <c r="E782" s="9">
        <v>543.21628287999999</v>
      </c>
      <c r="F782" s="9">
        <v>530.11080331999995</v>
      </c>
      <c r="G782" s="9">
        <v>191370</v>
      </c>
      <c r="H782"/>
    </row>
    <row r="783" spans="1:8" x14ac:dyDescent="0.25">
      <c r="A783" s="1" t="s">
        <v>4194</v>
      </c>
      <c r="B783" s="6">
        <v>100</v>
      </c>
      <c r="C783" s="1" t="s">
        <v>72</v>
      </c>
      <c r="D783" s="1" t="s">
        <v>4195</v>
      </c>
      <c r="E783" s="9">
        <v>194.16666667000001</v>
      </c>
      <c r="F783" s="9">
        <v>187.5</v>
      </c>
      <c r="G783" s="9">
        <v>18750</v>
      </c>
      <c r="H783"/>
    </row>
    <row r="784" spans="1:8" x14ac:dyDescent="0.25">
      <c r="A784" s="1" t="s">
        <v>4196</v>
      </c>
      <c r="B784" s="6">
        <v>3552</v>
      </c>
      <c r="C784" s="1" t="s">
        <v>72</v>
      </c>
      <c r="D784" s="1" t="s">
        <v>4197</v>
      </c>
      <c r="E784" s="9">
        <v>71.998405650999999</v>
      </c>
      <c r="F784" s="9">
        <v>62.842342342000002</v>
      </c>
      <c r="G784" s="9">
        <v>223216</v>
      </c>
      <c r="H784"/>
    </row>
    <row r="785" spans="1:8" s="14" customFormat="1" x14ac:dyDescent="0.25">
      <c r="A785" s="12" t="s">
        <v>654</v>
      </c>
      <c r="B785" s="61">
        <v>30</v>
      </c>
      <c r="C785" s="12" t="s">
        <v>21</v>
      </c>
      <c r="D785" s="12" t="s">
        <v>655</v>
      </c>
      <c r="E785" s="13">
        <v>4558.1123332999996</v>
      </c>
      <c r="F785" s="13">
        <v>4263.3333333</v>
      </c>
      <c r="G785" s="13">
        <v>127900</v>
      </c>
    </row>
    <row r="786" spans="1:8" x14ac:dyDescent="0.25">
      <c r="A786" s="1" t="s">
        <v>3875</v>
      </c>
      <c r="B786" s="6">
        <v>3</v>
      </c>
      <c r="C786" s="1" t="s">
        <v>21</v>
      </c>
      <c r="D786" s="1" t="s">
        <v>3876</v>
      </c>
      <c r="E786" s="9">
        <v>5071.3325000000004</v>
      </c>
      <c r="F786" s="9">
        <v>8333.3333332999991</v>
      </c>
      <c r="G786" s="9">
        <v>25000</v>
      </c>
      <c r="H786"/>
    </row>
    <row r="787" spans="1:8" x14ac:dyDescent="0.25">
      <c r="A787" s="1" t="s">
        <v>656</v>
      </c>
      <c r="B787" s="6">
        <v>3</v>
      </c>
      <c r="C787" s="1" t="s">
        <v>21</v>
      </c>
      <c r="D787" s="1" t="s">
        <v>657</v>
      </c>
      <c r="E787" s="9">
        <v>2933.3333333</v>
      </c>
      <c r="F787" s="9">
        <v>1000</v>
      </c>
      <c r="G787" s="9">
        <v>3000</v>
      </c>
      <c r="H787"/>
    </row>
    <row r="788" spans="1:8" x14ac:dyDescent="0.25">
      <c r="A788" s="1" t="s">
        <v>3586</v>
      </c>
      <c r="B788" s="6">
        <v>3</v>
      </c>
      <c r="C788" s="1" t="s">
        <v>21</v>
      </c>
      <c r="D788" s="1" t="s">
        <v>3587</v>
      </c>
      <c r="E788" s="9">
        <v>3402.8571428999999</v>
      </c>
      <c r="F788" s="9">
        <v>2166.6666667</v>
      </c>
      <c r="G788" s="9">
        <v>6500</v>
      </c>
      <c r="H788"/>
    </row>
    <row r="789" spans="1:8" x14ac:dyDescent="0.25">
      <c r="A789" s="1" t="s">
        <v>4835</v>
      </c>
      <c r="B789" s="6">
        <v>666</v>
      </c>
      <c r="C789" s="1" t="s">
        <v>77</v>
      </c>
      <c r="D789" s="1" t="s">
        <v>4836</v>
      </c>
      <c r="E789" s="9">
        <v>72.498888889</v>
      </c>
      <c r="F789" s="9">
        <v>55</v>
      </c>
      <c r="G789" s="9">
        <v>36630</v>
      </c>
      <c r="H789"/>
    </row>
    <row r="790" spans="1:8" x14ac:dyDescent="0.25">
      <c r="A790" s="1" t="s">
        <v>658</v>
      </c>
      <c r="B790" s="6">
        <v>10637</v>
      </c>
      <c r="C790" s="1" t="s">
        <v>77</v>
      </c>
      <c r="D790" s="1" t="s">
        <v>659</v>
      </c>
      <c r="E790" s="9">
        <v>91.795590765</v>
      </c>
      <c r="F790" s="9">
        <v>59.452759237000002</v>
      </c>
      <c r="G790" s="9">
        <v>632399</v>
      </c>
      <c r="H790"/>
    </row>
    <row r="791" spans="1:8" x14ac:dyDescent="0.25">
      <c r="A791" s="1" t="s">
        <v>4837</v>
      </c>
      <c r="B791" s="6">
        <v>886</v>
      </c>
      <c r="C791" s="1" t="s">
        <v>77</v>
      </c>
      <c r="D791" s="1" t="s">
        <v>4838</v>
      </c>
      <c r="E791" s="9">
        <v>86.531111111000001</v>
      </c>
      <c r="F791" s="9">
        <v>58</v>
      </c>
      <c r="G791" s="9">
        <v>51388</v>
      </c>
      <c r="H791"/>
    </row>
    <row r="792" spans="1:8" x14ac:dyDescent="0.25">
      <c r="A792" s="1" t="s">
        <v>660</v>
      </c>
      <c r="B792" s="6">
        <v>4912</v>
      </c>
      <c r="C792" s="1" t="s">
        <v>77</v>
      </c>
      <c r="D792" s="1" t="s">
        <v>661</v>
      </c>
      <c r="E792" s="9">
        <v>98.165569144000003</v>
      </c>
      <c r="F792" s="9">
        <v>75.518322475999994</v>
      </c>
      <c r="G792" s="9">
        <v>370946</v>
      </c>
      <c r="H792"/>
    </row>
    <row r="793" spans="1:8" x14ac:dyDescent="0.25">
      <c r="A793" s="1" t="s">
        <v>662</v>
      </c>
      <c r="B793" s="6">
        <v>11386</v>
      </c>
      <c r="C793" s="1" t="s">
        <v>77</v>
      </c>
      <c r="D793" s="1" t="s">
        <v>663</v>
      </c>
      <c r="E793" s="9">
        <v>84.016882796000004</v>
      </c>
      <c r="F793" s="9">
        <v>71.725079043999997</v>
      </c>
      <c r="G793" s="9">
        <v>816661.75</v>
      </c>
      <c r="H793"/>
    </row>
    <row r="794" spans="1:8" x14ac:dyDescent="0.25">
      <c r="A794" s="1" t="s">
        <v>664</v>
      </c>
      <c r="B794" s="6">
        <v>5782</v>
      </c>
      <c r="C794" s="1" t="s">
        <v>77</v>
      </c>
      <c r="D794" s="1" t="s">
        <v>665</v>
      </c>
      <c r="E794" s="9">
        <v>117.44385389999999</v>
      </c>
      <c r="F794" s="9">
        <v>100.39017641</v>
      </c>
      <c r="G794" s="9">
        <v>580456</v>
      </c>
      <c r="H794"/>
    </row>
    <row r="795" spans="1:8" s="14" customFormat="1" x14ac:dyDescent="0.25">
      <c r="A795" s="12" t="s">
        <v>666</v>
      </c>
      <c r="B795" s="61">
        <v>261</v>
      </c>
      <c r="C795" s="12" t="s">
        <v>77</v>
      </c>
      <c r="D795" s="12" t="s">
        <v>667</v>
      </c>
      <c r="E795" s="13">
        <v>341.36559387</v>
      </c>
      <c r="F795" s="13">
        <v>273.76245211000003</v>
      </c>
      <c r="G795" s="13">
        <v>71452</v>
      </c>
    </row>
    <row r="796" spans="1:8" x14ac:dyDescent="0.25">
      <c r="A796" s="1" t="s">
        <v>668</v>
      </c>
      <c r="B796" s="6">
        <v>20649</v>
      </c>
      <c r="C796" s="1" t="s">
        <v>77</v>
      </c>
      <c r="D796" s="1" t="s">
        <v>669</v>
      </c>
      <c r="E796" s="9">
        <v>88.293481649</v>
      </c>
      <c r="F796" s="9">
        <v>75.102523125000005</v>
      </c>
      <c r="G796" s="9">
        <v>1550792</v>
      </c>
      <c r="H796"/>
    </row>
    <row r="797" spans="1:8" x14ac:dyDescent="0.25">
      <c r="A797" s="1" t="s">
        <v>670</v>
      </c>
      <c r="B797" s="6">
        <v>221</v>
      </c>
      <c r="C797" s="1" t="s">
        <v>77</v>
      </c>
      <c r="D797" s="1" t="s">
        <v>671</v>
      </c>
      <c r="E797" s="9">
        <v>1235.6751131000001</v>
      </c>
      <c r="F797" s="9">
        <v>882.90045249000002</v>
      </c>
      <c r="G797" s="9">
        <v>195121</v>
      </c>
      <c r="H797"/>
    </row>
    <row r="798" spans="1:8" x14ac:dyDescent="0.25">
      <c r="A798" s="1" t="s">
        <v>672</v>
      </c>
      <c r="B798" s="6">
        <v>15517</v>
      </c>
      <c r="C798" s="1" t="s">
        <v>77</v>
      </c>
      <c r="D798" s="1" t="s">
        <v>673</v>
      </c>
      <c r="E798" s="9">
        <v>125.29563585</v>
      </c>
      <c r="F798" s="9">
        <v>96.130373139</v>
      </c>
      <c r="G798" s="9">
        <v>1491655</v>
      </c>
      <c r="H798"/>
    </row>
    <row r="799" spans="1:8" x14ac:dyDescent="0.25">
      <c r="A799" s="1" t="s">
        <v>4198</v>
      </c>
      <c r="B799" s="6">
        <v>552</v>
      </c>
      <c r="C799" s="1" t="s">
        <v>77</v>
      </c>
      <c r="D799" s="1" t="s">
        <v>4199</v>
      </c>
      <c r="E799" s="9">
        <v>226.4</v>
      </c>
      <c r="F799" s="9">
        <v>225</v>
      </c>
      <c r="G799" s="9">
        <v>124200</v>
      </c>
      <c r="H799"/>
    </row>
    <row r="800" spans="1:8" x14ac:dyDescent="0.25">
      <c r="A800" s="1" t="s">
        <v>674</v>
      </c>
      <c r="B800" s="6">
        <v>82</v>
      </c>
      <c r="C800" s="1" t="s">
        <v>77</v>
      </c>
      <c r="D800" s="1" t="s">
        <v>675</v>
      </c>
      <c r="E800" s="9">
        <v>597.91719511999997</v>
      </c>
      <c r="F800" s="9">
        <v>571.34146340999996</v>
      </c>
      <c r="G800" s="9">
        <v>46850</v>
      </c>
      <c r="H800"/>
    </row>
    <row r="801" spans="1:8" x14ac:dyDescent="0.25">
      <c r="A801" s="1" t="s">
        <v>3245</v>
      </c>
      <c r="B801" s="6">
        <v>2698</v>
      </c>
      <c r="C801" s="1" t="s">
        <v>77</v>
      </c>
      <c r="D801" s="1" t="s">
        <v>3246</v>
      </c>
      <c r="E801" s="9">
        <v>101.24559324000001</v>
      </c>
      <c r="F801" s="9">
        <v>76.013713862000003</v>
      </c>
      <c r="G801" s="9">
        <v>205085</v>
      </c>
      <c r="H801"/>
    </row>
    <row r="802" spans="1:8" x14ac:dyDescent="0.25">
      <c r="A802" s="1" t="s">
        <v>2437</v>
      </c>
      <c r="B802" s="6">
        <v>62</v>
      </c>
      <c r="C802" s="1" t="s">
        <v>77</v>
      </c>
      <c r="D802" s="1" t="s">
        <v>2438</v>
      </c>
      <c r="E802" s="9">
        <v>381.75</v>
      </c>
      <c r="F802" s="9">
        <v>381</v>
      </c>
      <c r="G802" s="9">
        <v>23622</v>
      </c>
      <c r="H802"/>
    </row>
    <row r="803" spans="1:8" x14ac:dyDescent="0.25">
      <c r="A803" s="1" t="s">
        <v>3247</v>
      </c>
      <c r="B803" s="6">
        <v>1140</v>
      </c>
      <c r="C803" s="1" t="s">
        <v>77</v>
      </c>
      <c r="D803" s="1" t="s">
        <v>3248</v>
      </c>
      <c r="E803" s="9">
        <v>144.42857143000001</v>
      </c>
      <c r="F803" s="9">
        <v>100</v>
      </c>
      <c r="G803" s="9">
        <v>114000</v>
      </c>
      <c r="H803"/>
    </row>
    <row r="804" spans="1:8" x14ac:dyDescent="0.25">
      <c r="A804" s="1" t="s">
        <v>676</v>
      </c>
      <c r="B804" s="6">
        <v>953</v>
      </c>
      <c r="C804" s="1" t="s">
        <v>77</v>
      </c>
      <c r="D804" s="1" t="s">
        <v>677</v>
      </c>
      <c r="E804" s="9">
        <v>105.25</v>
      </c>
      <c r="F804" s="9">
        <v>99</v>
      </c>
      <c r="G804" s="9">
        <v>94347</v>
      </c>
      <c r="H804"/>
    </row>
    <row r="805" spans="1:8" x14ac:dyDescent="0.25">
      <c r="A805" s="1" t="s">
        <v>3428</v>
      </c>
      <c r="B805" s="6">
        <v>140</v>
      </c>
      <c r="C805" s="1" t="s">
        <v>77</v>
      </c>
      <c r="D805" s="1" t="s">
        <v>3429</v>
      </c>
      <c r="E805" s="9">
        <v>541.45749999999998</v>
      </c>
      <c r="F805" s="9">
        <v>620.83000000000004</v>
      </c>
      <c r="G805" s="9">
        <v>86916.2</v>
      </c>
      <c r="H805"/>
    </row>
    <row r="806" spans="1:8" x14ac:dyDescent="0.25">
      <c r="A806" s="1" t="s">
        <v>3877</v>
      </c>
      <c r="B806" s="6">
        <v>410</v>
      </c>
      <c r="C806" s="1" t="s">
        <v>77</v>
      </c>
      <c r="D806" s="1" t="s">
        <v>3878</v>
      </c>
      <c r="E806" s="9">
        <v>142.25</v>
      </c>
      <c r="F806" s="9">
        <v>108</v>
      </c>
      <c r="G806" s="9">
        <v>44280</v>
      </c>
      <c r="H806"/>
    </row>
    <row r="807" spans="1:8" x14ac:dyDescent="0.25">
      <c r="A807" s="1" t="s">
        <v>678</v>
      </c>
      <c r="B807" s="6">
        <v>21214.799999999999</v>
      </c>
      <c r="C807" s="1" t="s">
        <v>77</v>
      </c>
      <c r="D807" s="1" t="s">
        <v>679</v>
      </c>
      <c r="E807" s="9">
        <v>88.834403362000003</v>
      </c>
      <c r="F807" s="9">
        <v>75.836029564</v>
      </c>
      <c r="G807" s="9">
        <v>1608846.2</v>
      </c>
      <c r="H807"/>
    </row>
    <row r="808" spans="1:8" x14ac:dyDescent="0.25">
      <c r="A808" s="1" t="s">
        <v>4839</v>
      </c>
      <c r="B808" s="6">
        <v>84</v>
      </c>
      <c r="C808" s="1" t="s">
        <v>77</v>
      </c>
      <c r="D808" s="1" t="s">
        <v>4840</v>
      </c>
      <c r="E808" s="9">
        <v>668.75</v>
      </c>
      <c r="F808" s="9">
        <v>400</v>
      </c>
      <c r="G808" s="9">
        <v>33600</v>
      </c>
      <c r="H808"/>
    </row>
    <row r="809" spans="1:8" x14ac:dyDescent="0.25">
      <c r="A809" s="1" t="s">
        <v>4841</v>
      </c>
      <c r="B809" s="6">
        <v>278</v>
      </c>
      <c r="C809" s="1" t="s">
        <v>77</v>
      </c>
      <c r="D809" s="1" t="s">
        <v>4842</v>
      </c>
      <c r="E809" s="9">
        <v>316.25</v>
      </c>
      <c r="F809" s="9">
        <v>300</v>
      </c>
      <c r="G809" s="9">
        <v>83400</v>
      </c>
      <c r="H809"/>
    </row>
    <row r="810" spans="1:8" s="14" customFormat="1" x14ac:dyDescent="0.25">
      <c r="A810" s="12" t="s">
        <v>2527</v>
      </c>
      <c r="B810" s="61">
        <v>444</v>
      </c>
      <c r="C810" s="12" t="s">
        <v>51</v>
      </c>
      <c r="D810" s="12" t="s">
        <v>2528</v>
      </c>
      <c r="E810" s="13">
        <v>270.43433542999998</v>
      </c>
      <c r="F810" s="13">
        <v>276.435</v>
      </c>
      <c r="G810" s="13">
        <v>122737.14</v>
      </c>
    </row>
    <row r="811" spans="1:8" x14ac:dyDescent="0.25">
      <c r="A811" s="1" t="s">
        <v>680</v>
      </c>
      <c r="B811" s="6">
        <v>460</v>
      </c>
      <c r="C811" s="1" t="s">
        <v>51</v>
      </c>
      <c r="D811" s="1" t="s">
        <v>681</v>
      </c>
      <c r="E811" s="9">
        <v>300.47322653999998</v>
      </c>
      <c r="F811" s="9">
        <v>237.0326087</v>
      </c>
      <c r="G811" s="9">
        <v>109035</v>
      </c>
      <c r="H811"/>
    </row>
    <row r="812" spans="1:8" x14ac:dyDescent="0.25">
      <c r="A812" s="1" t="s">
        <v>3249</v>
      </c>
      <c r="B812" s="6">
        <v>258</v>
      </c>
      <c r="C812" s="1" t="s">
        <v>51</v>
      </c>
      <c r="D812" s="1" t="s">
        <v>3250</v>
      </c>
      <c r="E812" s="9">
        <v>300.39472207</v>
      </c>
      <c r="F812" s="9">
        <v>290.92248061999999</v>
      </c>
      <c r="G812" s="9">
        <v>75058</v>
      </c>
      <c r="H812"/>
    </row>
    <row r="813" spans="1:8" x14ac:dyDescent="0.25">
      <c r="A813" s="1" t="s">
        <v>682</v>
      </c>
      <c r="B813" s="6">
        <v>1310</v>
      </c>
      <c r="C813" s="1" t="s">
        <v>51</v>
      </c>
      <c r="D813" s="1" t="s">
        <v>683</v>
      </c>
      <c r="E813" s="9">
        <v>242.96834744</v>
      </c>
      <c r="F813" s="9">
        <v>252.84122137</v>
      </c>
      <c r="G813" s="9">
        <v>331222</v>
      </c>
      <c r="H813"/>
    </row>
    <row r="814" spans="1:8" x14ac:dyDescent="0.25">
      <c r="A814" s="1" t="s">
        <v>684</v>
      </c>
      <c r="B814" s="6">
        <v>1790</v>
      </c>
      <c r="C814" s="1" t="s">
        <v>51</v>
      </c>
      <c r="D814" s="1" t="s">
        <v>685</v>
      </c>
      <c r="E814" s="9">
        <v>279.53937739999998</v>
      </c>
      <c r="F814" s="9">
        <v>268.42877095</v>
      </c>
      <c r="G814" s="9">
        <v>480487.5</v>
      </c>
      <c r="H814"/>
    </row>
    <row r="815" spans="1:8" x14ac:dyDescent="0.25">
      <c r="A815" s="1" t="s">
        <v>4843</v>
      </c>
      <c r="B815" s="6">
        <v>132</v>
      </c>
      <c r="C815" s="1" t="s">
        <v>51</v>
      </c>
      <c r="D815" s="1" t="s">
        <v>4844</v>
      </c>
      <c r="E815" s="9">
        <v>252.5</v>
      </c>
      <c r="F815" s="9">
        <v>250</v>
      </c>
      <c r="G815" s="9">
        <v>33000</v>
      </c>
      <c r="H815"/>
    </row>
    <row r="816" spans="1:8" x14ac:dyDescent="0.25">
      <c r="A816" s="1" t="s">
        <v>3588</v>
      </c>
      <c r="B816" s="6">
        <v>489</v>
      </c>
      <c r="C816" s="1" t="s">
        <v>51</v>
      </c>
      <c r="D816" s="1" t="s">
        <v>3589</v>
      </c>
      <c r="E816" s="9">
        <v>265.99382478000001</v>
      </c>
      <c r="F816" s="9">
        <v>257.71983640000002</v>
      </c>
      <c r="G816" s="9">
        <v>126025</v>
      </c>
      <c r="H816"/>
    </row>
    <row r="817" spans="1:8" x14ac:dyDescent="0.25">
      <c r="A817" s="1" t="s">
        <v>686</v>
      </c>
      <c r="B817" s="6">
        <v>3450</v>
      </c>
      <c r="C817" s="1" t="s">
        <v>51</v>
      </c>
      <c r="D817" s="1" t="s">
        <v>687</v>
      </c>
      <c r="E817" s="9">
        <v>263.88111973999997</v>
      </c>
      <c r="F817" s="9">
        <v>256.92122318999998</v>
      </c>
      <c r="G817" s="9">
        <v>886378.22</v>
      </c>
      <c r="H817"/>
    </row>
    <row r="818" spans="1:8" x14ac:dyDescent="0.25">
      <c r="A818" s="1" t="s">
        <v>688</v>
      </c>
      <c r="B818" s="6">
        <v>7484</v>
      </c>
      <c r="C818" s="1" t="s">
        <v>51</v>
      </c>
      <c r="D818" s="1" t="s">
        <v>689</v>
      </c>
      <c r="E818" s="9">
        <v>283.02571239000002</v>
      </c>
      <c r="F818" s="9">
        <v>263.57830037000002</v>
      </c>
      <c r="G818" s="9">
        <v>1972620</v>
      </c>
      <c r="H818"/>
    </row>
    <row r="819" spans="1:8" x14ac:dyDescent="0.25">
      <c r="A819" s="1" t="s">
        <v>3018</v>
      </c>
      <c r="B819" s="6">
        <v>1681</v>
      </c>
      <c r="C819" s="1" t="s">
        <v>51</v>
      </c>
      <c r="D819" s="1" t="s">
        <v>3019</v>
      </c>
      <c r="E819" s="9">
        <v>266.05247675999999</v>
      </c>
      <c r="F819" s="9">
        <v>256.42474716999999</v>
      </c>
      <c r="G819" s="9">
        <v>431050</v>
      </c>
      <c r="H819"/>
    </row>
    <row r="820" spans="1:8" x14ac:dyDescent="0.25">
      <c r="A820" s="1" t="s">
        <v>3020</v>
      </c>
      <c r="B820" s="6">
        <v>3705</v>
      </c>
      <c r="C820" s="1" t="s">
        <v>51</v>
      </c>
      <c r="D820" s="1" t="s">
        <v>3021</v>
      </c>
      <c r="E820" s="9">
        <v>273.46308933</v>
      </c>
      <c r="F820" s="9">
        <v>255.35897435999999</v>
      </c>
      <c r="G820" s="9">
        <v>946105</v>
      </c>
      <c r="H820"/>
    </row>
    <row r="821" spans="1:8" x14ac:dyDescent="0.25">
      <c r="A821" s="1" t="s">
        <v>690</v>
      </c>
      <c r="B821" s="6">
        <v>789</v>
      </c>
      <c r="C821" s="1" t="s">
        <v>51</v>
      </c>
      <c r="D821" s="1" t="s">
        <v>691</v>
      </c>
      <c r="E821" s="9">
        <v>268.05080834</v>
      </c>
      <c r="F821" s="9">
        <v>254.12547529</v>
      </c>
      <c r="G821" s="9">
        <v>200505</v>
      </c>
      <c r="H821"/>
    </row>
    <row r="822" spans="1:8" x14ac:dyDescent="0.25">
      <c r="A822" s="1" t="s">
        <v>692</v>
      </c>
      <c r="B822" s="6">
        <v>1025</v>
      </c>
      <c r="C822" s="1" t="s">
        <v>51</v>
      </c>
      <c r="D822" s="1" t="s">
        <v>693</v>
      </c>
      <c r="E822" s="9">
        <v>294.58173619000002</v>
      </c>
      <c r="F822" s="9">
        <v>262.47804877999999</v>
      </c>
      <c r="G822" s="9">
        <v>269040</v>
      </c>
      <c r="H822"/>
    </row>
    <row r="823" spans="1:8" x14ac:dyDescent="0.25">
      <c r="A823" s="1" t="s">
        <v>3430</v>
      </c>
      <c r="B823" s="6">
        <v>386</v>
      </c>
      <c r="C823" s="1" t="s">
        <v>51</v>
      </c>
      <c r="D823" s="1" t="s">
        <v>3431</v>
      </c>
      <c r="E823" s="9">
        <v>237</v>
      </c>
      <c r="F823" s="9">
        <v>250</v>
      </c>
      <c r="G823" s="9">
        <v>96500</v>
      </c>
      <c r="H823"/>
    </row>
    <row r="824" spans="1:8" x14ac:dyDescent="0.25">
      <c r="A824" s="1" t="s">
        <v>3022</v>
      </c>
      <c r="B824" s="6">
        <v>1019</v>
      </c>
      <c r="C824" s="1" t="s">
        <v>51</v>
      </c>
      <c r="D824" s="1" t="s">
        <v>3023</v>
      </c>
      <c r="E824" s="9">
        <v>293.46729596</v>
      </c>
      <c r="F824" s="9">
        <v>269.89205103</v>
      </c>
      <c r="G824" s="9">
        <v>275020</v>
      </c>
      <c r="H824"/>
    </row>
    <row r="825" spans="1:8" x14ac:dyDescent="0.25">
      <c r="A825" s="1" t="s">
        <v>3251</v>
      </c>
      <c r="B825" s="6">
        <v>3205</v>
      </c>
      <c r="C825" s="1" t="s">
        <v>77</v>
      </c>
      <c r="D825" s="1" t="s">
        <v>3252</v>
      </c>
      <c r="E825" s="9">
        <v>155.05887301000001</v>
      </c>
      <c r="F825" s="9">
        <v>150.41919189000001</v>
      </c>
      <c r="G825" s="9">
        <v>482093.51</v>
      </c>
      <c r="H825"/>
    </row>
    <row r="826" spans="1:8" x14ac:dyDescent="0.25">
      <c r="A826" s="1" t="s">
        <v>3253</v>
      </c>
      <c r="B826" s="6">
        <v>484</v>
      </c>
      <c r="C826" s="1" t="s">
        <v>77</v>
      </c>
      <c r="D826" s="1" t="s">
        <v>3254</v>
      </c>
      <c r="E826" s="9">
        <v>141.46789727000001</v>
      </c>
      <c r="F826" s="9">
        <v>131.43595041</v>
      </c>
      <c r="G826" s="9">
        <v>63615</v>
      </c>
      <c r="H826"/>
    </row>
    <row r="827" spans="1:8" x14ac:dyDescent="0.25">
      <c r="A827" s="1" t="s">
        <v>3879</v>
      </c>
      <c r="B827" s="6">
        <v>294</v>
      </c>
      <c r="C827" s="1" t="s">
        <v>51</v>
      </c>
      <c r="D827" s="1" t="s">
        <v>3880</v>
      </c>
      <c r="E827" s="9">
        <v>42.959815355000003</v>
      </c>
      <c r="F827" s="9">
        <v>39.190476189999998</v>
      </c>
      <c r="G827" s="9">
        <v>11522</v>
      </c>
      <c r="H827"/>
    </row>
    <row r="828" spans="1:8" x14ac:dyDescent="0.25">
      <c r="A828" s="1" t="s">
        <v>3255</v>
      </c>
      <c r="B828" s="6">
        <v>3261</v>
      </c>
      <c r="C828" s="1" t="s">
        <v>77</v>
      </c>
      <c r="D828" s="1" t="s">
        <v>3256</v>
      </c>
      <c r="E828" s="9">
        <v>204.10411780999999</v>
      </c>
      <c r="F828" s="9">
        <v>195.15746702999999</v>
      </c>
      <c r="G828" s="9">
        <v>636408.5</v>
      </c>
      <c r="H828"/>
    </row>
    <row r="829" spans="1:8" x14ac:dyDescent="0.25">
      <c r="A829" s="1" t="s">
        <v>4200</v>
      </c>
      <c r="B829" s="6">
        <v>300</v>
      </c>
      <c r="C829" s="1" t="s">
        <v>77</v>
      </c>
      <c r="D829" s="1" t="s">
        <v>4201</v>
      </c>
      <c r="E829" s="9">
        <v>208.54484228000001</v>
      </c>
      <c r="F829" s="9">
        <v>173.13333333</v>
      </c>
      <c r="G829" s="9">
        <v>51940</v>
      </c>
      <c r="H829"/>
    </row>
    <row r="830" spans="1:8" x14ac:dyDescent="0.25">
      <c r="A830" s="1" t="s">
        <v>694</v>
      </c>
      <c r="B830" s="6">
        <v>40</v>
      </c>
      <c r="C830" s="1" t="s">
        <v>1</v>
      </c>
      <c r="D830" s="1" t="s">
        <v>695</v>
      </c>
      <c r="E830" s="9">
        <v>73782.715324999997</v>
      </c>
      <c r="F830" s="9">
        <v>47810.959499999997</v>
      </c>
      <c r="G830" s="9">
        <v>1912438.38</v>
      </c>
      <c r="H830"/>
    </row>
    <row r="831" spans="1:8" x14ac:dyDescent="0.25">
      <c r="A831" s="1" t="s">
        <v>696</v>
      </c>
      <c r="B831" s="6">
        <v>6941</v>
      </c>
      <c r="C831" s="1" t="s">
        <v>21</v>
      </c>
      <c r="D831" s="1" t="s">
        <v>695</v>
      </c>
      <c r="E831" s="9">
        <v>412.42090740999998</v>
      </c>
      <c r="F831" s="9">
        <v>418.08413773000001</v>
      </c>
      <c r="G831" s="9">
        <v>2901922</v>
      </c>
      <c r="H831"/>
    </row>
    <row r="832" spans="1:8" x14ac:dyDescent="0.25">
      <c r="A832" s="1" t="s">
        <v>4845</v>
      </c>
      <c r="B832" s="6">
        <v>24</v>
      </c>
      <c r="C832" s="1" t="s">
        <v>216</v>
      </c>
      <c r="D832" s="1" t="s">
        <v>695</v>
      </c>
      <c r="E832" s="9">
        <v>637.5</v>
      </c>
      <c r="F832" s="9">
        <v>1125</v>
      </c>
      <c r="G832" s="9">
        <v>27000</v>
      </c>
      <c r="H832"/>
    </row>
    <row r="833" spans="1:8" x14ac:dyDescent="0.25">
      <c r="A833" s="1" t="s">
        <v>698</v>
      </c>
      <c r="B833" s="6">
        <v>12470</v>
      </c>
      <c r="C833" s="1" t="s">
        <v>72</v>
      </c>
      <c r="D833" s="1" t="s">
        <v>695</v>
      </c>
      <c r="E833" s="9">
        <v>11.675952016</v>
      </c>
      <c r="F833" s="9">
        <v>12.918203689</v>
      </c>
      <c r="G833" s="9">
        <v>161090</v>
      </c>
      <c r="H833"/>
    </row>
    <row r="834" spans="1:8" x14ac:dyDescent="0.25">
      <c r="A834" s="1" t="s">
        <v>699</v>
      </c>
      <c r="B834" s="6">
        <v>966</v>
      </c>
      <c r="C834" s="1" t="s">
        <v>51</v>
      </c>
      <c r="D834" s="1" t="s">
        <v>695</v>
      </c>
      <c r="E834" s="9">
        <v>221.62671116000001</v>
      </c>
      <c r="F834" s="9">
        <v>341.85709109999999</v>
      </c>
      <c r="G834" s="9">
        <v>330233.95</v>
      </c>
      <c r="H834"/>
    </row>
    <row r="835" spans="1:8" x14ac:dyDescent="0.25">
      <c r="A835" s="1" t="s">
        <v>700</v>
      </c>
      <c r="B835" s="6">
        <v>18743</v>
      </c>
      <c r="C835" s="1" t="s">
        <v>77</v>
      </c>
      <c r="D835" s="1" t="s">
        <v>695</v>
      </c>
      <c r="E835" s="9">
        <v>10.115904565999999</v>
      </c>
      <c r="F835" s="9">
        <v>23.331777197000001</v>
      </c>
      <c r="G835" s="9">
        <v>437307.5</v>
      </c>
      <c r="H835"/>
    </row>
    <row r="836" spans="1:8" x14ac:dyDescent="0.25">
      <c r="A836" s="1" t="s">
        <v>701</v>
      </c>
      <c r="B836" s="6">
        <v>11465</v>
      </c>
      <c r="C836" s="1" t="s">
        <v>72</v>
      </c>
      <c r="D836" s="1" t="s">
        <v>702</v>
      </c>
      <c r="E836" s="9">
        <v>15.669494344</v>
      </c>
      <c r="F836" s="9">
        <v>15.004273876999999</v>
      </c>
      <c r="G836" s="9">
        <v>172024</v>
      </c>
      <c r="H836"/>
    </row>
    <row r="837" spans="1:8" x14ac:dyDescent="0.25">
      <c r="A837" s="1" t="s">
        <v>4846</v>
      </c>
      <c r="B837" s="6">
        <v>2</v>
      </c>
      <c r="C837" s="1" t="s">
        <v>1</v>
      </c>
      <c r="D837" s="1" t="s">
        <v>4847</v>
      </c>
      <c r="E837" s="9">
        <v>6375</v>
      </c>
      <c r="F837" s="9">
        <v>4400</v>
      </c>
      <c r="G837" s="9">
        <v>8800</v>
      </c>
      <c r="H837"/>
    </row>
    <row r="838" spans="1:8" x14ac:dyDescent="0.25">
      <c r="A838" s="1" t="s">
        <v>4848</v>
      </c>
      <c r="B838" s="6">
        <v>2</v>
      </c>
      <c r="C838" s="1" t="s">
        <v>1</v>
      </c>
      <c r="D838" s="1" t="s">
        <v>4849</v>
      </c>
      <c r="E838" s="9">
        <v>133265.82917000001</v>
      </c>
      <c r="F838" s="9">
        <v>105000</v>
      </c>
      <c r="G838" s="9">
        <v>210000</v>
      </c>
      <c r="H838"/>
    </row>
    <row r="839" spans="1:8" x14ac:dyDescent="0.25">
      <c r="A839" s="1" t="s">
        <v>4850</v>
      </c>
      <c r="B839" s="6">
        <v>3</v>
      </c>
      <c r="C839" s="1" t="s">
        <v>1</v>
      </c>
      <c r="D839" s="1" t="s">
        <v>4851</v>
      </c>
      <c r="E839" s="9">
        <v>178339.68375</v>
      </c>
      <c r="F839" s="9">
        <v>100373.66667000001</v>
      </c>
      <c r="G839" s="9">
        <v>301121</v>
      </c>
      <c r="H839"/>
    </row>
    <row r="840" spans="1:8" x14ac:dyDescent="0.25">
      <c r="A840" s="1" t="s">
        <v>3881</v>
      </c>
      <c r="B840" s="6">
        <v>1</v>
      </c>
      <c r="C840" s="1" t="s">
        <v>1</v>
      </c>
      <c r="D840" s="1" t="s">
        <v>3882</v>
      </c>
      <c r="E840" s="9">
        <v>843333.66666999995</v>
      </c>
      <c r="F840" s="9">
        <v>1230000</v>
      </c>
      <c r="G840" s="9">
        <v>1230000</v>
      </c>
      <c r="H840"/>
    </row>
    <row r="841" spans="1:8" x14ac:dyDescent="0.25">
      <c r="A841" s="1" t="s">
        <v>4852</v>
      </c>
      <c r="B841" s="6">
        <v>1</v>
      </c>
      <c r="C841" s="1" t="s">
        <v>1</v>
      </c>
      <c r="D841" s="1" t="s">
        <v>225</v>
      </c>
      <c r="E841" s="9">
        <v>53679</v>
      </c>
      <c r="F841" s="9">
        <v>40000</v>
      </c>
      <c r="G841" s="9">
        <v>40000</v>
      </c>
      <c r="H841"/>
    </row>
    <row r="842" spans="1:8" ht="29.45" customHeight="1" x14ac:dyDescent="0.25">
      <c r="A842" s="1" t="s">
        <v>703</v>
      </c>
      <c r="B842" s="6">
        <v>56</v>
      </c>
      <c r="C842" s="1" t="s">
        <v>51</v>
      </c>
      <c r="D842" s="1" t="s">
        <v>704</v>
      </c>
      <c r="E842" s="9">
        <v>224.57868851999999</v>
      </c>
      <c r="F842" s="9">
        <v>207.5</v>
      </c>
      <c r="G842" s="9">
        <v>11620</v>
      </c>
      <c r="H842"/>
    </row>
    <row r="843" spans="1:8" x14ac:dyDescent="0.25">
      <c r="A843" s="1" t="s">
        <v>4202</v>
      </c>
      <c r="B843" s="6">
        <v>4.4000000000000004</v>
      </c>
      <c r="C843" s="1" t="s">
        <v>51</v>
      </c>
      <c r="D843" s="1" t="s">
        <v>4203</v>
      </c>
      <c r="E843" s="9">
        <v>332.15</v>
      </c>
      <c r="F843" s="9">
        <v>191.00909091</v>
      </c>
      <c r="G843" s="9">
        <v>840.44</v>
      </c>
      <c r="H843"/>
    </row>
    <row r="844" spans="1:8" x14ac:dyDescent="0.25">
      <c r="A844" s="1" t="s">
        <v>705</v>
      </c>
      <c r="B844" s="6">
        <v>1480.6</v>
      </c>
      <c r="C844" s="1" t="s">
        <v>51</v>
      </c>
      <c r="D844" s="1" t="s">
        <v>706</v>
      </c>
      <c r="E844" s="9">
        <v>163.31473303999999</v>
      </c>
      <c r="F844" s="9">
        <v>179.67946778000001</v>
      </c>
      <c r="G844" s="9">
        <v>266033.42</v>
      </c>
      <c r="H844"/>
    </row>
    <row r="845" spans="1:8" x14ac:dyDescent="0.25">
      <c r="A845" s="1" t="s">
        <v>707</v>
      </c>
      <c r="B845" s="6">
        <v>243</v>
      </c>
      <c r="C845" s="1" t="s">
        <v>51</v>
      </c>
      <c r="D845" s="1" t="s">
        <v>708</v>
      </c>
      <c r="E845" s="9">
        <v>186.31823722999999</v>
      </c>
      <c r="F845" s="9">
        <v>163.49794238999999</v>
      </c>
      <c r="G845" s="9">
        <v>39730</v>
      </c>
      <c r="H845"/>
    </row>
    <row r="846" spans="1:8" x14ac:dyDescent="0.25">
      <c r="A846" s="1" t="s">
        <v>4853</v>
      </c>
      <c r="B846" s="6">
        <v>153</v>
      </c>
      <c r="C846" s="1" t="s">
        <v>51</v>
      </c>
      <c r="D846" s="1" t="s">
        <v>4854</v>
      </c>
      <c r="E846" s="9">
        <v>99.75</v>
      </c>
      <c r="F846" s="9">
        <v>70</v>
      </c>
      <c r="G846" s="9">
        <v>10710</v>
      </c>
      <c r="H846"/>
    </row>
    <row r="847" spans="1:8" x14ac:dyDescent="0.25">
      <c r="A847" s="1" t="s">
        <v>709</v>
      </c>
      <c r="B847" s="6">
        <v>3562</v>
      </c>
      <c r="C847" s="1" t="s">
        <v>51</v>
      </c>
      <c r="D847" s="1" t="s">
        <v>710</v>
      </c>
      <c r="E847" s="9">
        <v>32.692892446000002</v>
      </c>
      <c r="F847" s="9">
        <v>27.766984839999999</v>
      </c>
      <c r="G847" s="9">
        <v>98906</v>
      </c>
      <c r="H847"/>
    </row>
    <row r="848" spans="1:8" x14ac:dyDescent="0.25">
      <c r="A848" s="1" t="s">
        <v>711</v>
      </c>
      <c r="B848" s="6">
        <v>674</v>
      </c>
      <c r="C848" s="1" t="s">
        <v>51</v>
      </c>
      <c r="D848" s="1" t="s">
        <v>712</v>
      </c>
      <c r="E848" s="9">
        <v>34.664502966999997</v>
      </c>
      <c r="F848" s="9">
        <v>29.270771513</v>
      </c>
      <c r="G848" s="9">
        <v>19728.5</v>
      </c>
      <c r="H848"/>
    </row>
    <row r="849" spans="1:8" x14ac:dyDescent="0.25">
      <c r="A849" s="1" t="s">
        <v>2439</v>
      </c>
      <c r="B849" s="6">
        <v>2273</v>
      </c>
      <c r="C849" s="1" t="s">
        <v>45</v>
      </c>
      <c r="D849" s="1" t="s">
        <v>710</v>
      </c>
      <c r="E849" s="9">
        <v>77.856751517000006</v>
      </c>
      <c r="F849" s="9">
        <v>75.432151341999997</v>
      </c>
      <c r="G849" s="9">
        <v>171457.28</v>
      </c>
      <c r="H849"/>
    </row>
    <row r="850" spans="1:8" x14ac:dyDescent="0.25">
      <c r="A850" s="1" t="s">
        <v>713</v>
      </c>
      <c r="B850" s="6">
        <v>5242</v>
      </c>
      <c r="C850" s="1" t="s">
        <v>45</v>
      </c>
      <c r="D850" s="1" t="s">
        <v>712</v>
      </c>
      <c r="E850" s="9">
        <v>91.321031413</v>
      </c>
      <c r="F850" s="9">
        <v>96.177794735000006</v>
      </c>
      <c r="G850" s="9">
        <v>504164</v>
      </c>
      <c r="H850"/>
    </row>
    <row r="851" spans="1:8" x14ac:dyDescent="0.25">
      <c r="A851" s="1" t="s">
        <v>714</v>
      </c>
      <c r="B851" s="6">
        <v>5499</v>
      </c>
      <c r="C851" s="1" t="s">
        <v>51</v>
      </c>
      <c r="D851" s="1" t="s">
        <v>715</v>
      </c>
      <c r="E851" s="9">
        <v>85.251924318999997</v>
      </c>
      <c r="F851" s="9">
        <v>65.440158210999996</v>
      </c>
      <c r="G851" s="9">
        <v>359855.43</v>
      </c>
      <c r="H851"/>
    </row>
    <row r="852" spans="1:8" x14ac:dyDescent="0.25">
      <c r="A852" s="1" t="s">
        <v>716</v>
      </c>
      <c r="B852" s="6">
        <v>850</v>
      </c>
      <c r="C852" s="1" t="s">
        <v>51</v>
      </c>
      <c r="D852" s="1" t="s">
        <v>717</v>
      </c>
      <c r="E852" s="9">
        <v>109.24903226000001</v>
      </c>
      <c r="F852" s="9">
        <v>120.77882353</v>
      </c>
      <c r="G852" s="9">
        <v>102662</v>
      </c>
      <c r="H852"/>
    </row>
    <row r="853" spans="1:8" x14ac:dyDescent="0.25">
      <c r="A853" s="1" t="s">
        <v>718</v>
      </c>
      <c r="B853" s="6">
        <v>1279.7</v>
      </c>
      <c r="C853" s="1" t="s">
        <v>51</v>
      </c>
      <c r="D853" s="1" t="s">
        <v>719</v>
      </c>
      <c r="E853" s="9">
        <v>124.68512919</v>
      </c>
      <c r="F853" s="9">
        <v>100.68523091</v>
      </c>
      <c r="G853" s="9">
        <v>128846.89</v>
      </c>
      <c r="H853"/>
    </row>
    <row r="854" spans="1:8" x14ac:dyDescent="0.25">
      <c r="A854" s="1" t="s">
        <v>4855</v>
      </c>
      <c r="B854" s="6">
        <v>6</v>
      </c>
      <c r="C854" s="1" t="s">
        <v>51</v>
      </c>
      <c r="D854" s="1" t="s">
        <v>4856</v>
      </c>
      <c r="E854" s="9">
        <v>211.98599999999999</v>
      </c>
      <c r="F854" s="9">
        <v>250</v>
      </c>
      <c r="G854" s="9">
        <v>1500</v>
      </c>
      <c r="H854"/>
    </row>
    <row r="855" spans="1:8" x14ac:dyDescent="0.25">
      <c r="A855" s="1" t="s">
        <v>720</v>
      </c>
      <c r="B855" s="6">
        <v>5164.2</v>
      </c>
      <c r="C855" s="1" t="s">
        <v>51</v>
      </c>
      <c r="D855" s="1" t="s">
        <v>721</v>
      </c>
      <c r="E855" s="9">
        <v>60.281476726999998</v>
      </c>
      <c r="F855" s="9">
        <v>52.977287865999998</v>
      </c>
      <c r="G855" s="9">
        <v>273585.31</v>
      </c>
      <c r="H855"/>
    </row>
    <row r="856" spans="1:8" x14ac:dyDescent="0.25">
      <c r="A856" s="1" t="s">
        <v>4204</v>
      </c>
      <c r="B856" s="6">
        <v>5</v>
      </c>
      <c r="C856" s="1" t="s">
        <v>51</v>
      </c>
      <c r="D856" s="1" t="s">
        <v>4205</v>
      </c>
      <c r="E856" s="9">
        <v>400</v>
      </c>
      <c r="F856" s="9">
        <v>400</v>
      </c>
      <c r="G856" s="9">
        <v>2000</v>
      </c>
      <c r="H856"/>
    </row>
    <row r="857" spans="1:8" x14ac:dyDescent="0.25">
      <c r="A857" s="1" t="s">
        <v>4857</v>
      </c>
      <c r="B857" s="6">
        <v>5506</v>
      </c>
      <c r="C857" s="1" t="s">
        <v>51</v>
      </c>
      <c r="D857" s="1" t="s">
        <v>4858</v>
      </c>
      <c r="E857" s="9">
        <v>12.261944478</v>
      </c>
      <c r="F857" s="9">
        <v>14.823192880000001</v>
      </c>
      <c r="G857" s="9">
        <v>81616.5</v>
      </c>
      <c r="H857"/>
    </row>
    <row r="858" spans="1:8" x14ac:dyDescent="0.25">
      <c r="A858" s="1" t="s">
        <v>4859</v>
      </c>
      <c r="B858" s="6">
        <v>1502</v>
      </c>
      <c r="C858" s="1" t="s">
        <v>45</v>
      </c>
      <c r="D858" s="1" t="s">
        <v>4860</v>
      </c>
      <c r="E858" s="9">
        <v>244.17309254</v>
      </c>
      <c r="F858" s="9">
        <v>162.77230359999999</v>
      </c>
      <c r="G858" s="9">
        <v>244484</v>
      </c>
      <c r="H858"/>
    </row>
    <row r="859" spans="1:8" x14ac:dyDescent="0.25">
      <c r="A859" s="1" t="s">
        <v>4861</v>
      </c>
      <c r="B859" s="6">
        <v>364</v>
      </c>
      <c r="C859" s="1" t="s">
        <v>51</v>
      </c>
      <c r="D859" s="1" t="s">
        <v>4862</v>
      </c>
      <c r="E859" s="9">
        <v>196.21855880000001</v>
      </c>
      <c r="F859" s="9">
        <v>109.61763736</v>
      </c>
      <c r="G859" s="9">
        <v>39900.82</v>
      </c>
      <c r="H859"/>
    </row>
    <row r="860" spans="1:8" x14ac:dyDescent="0.25">
      <c r="A860" s="1" t="s">
        <v>3590</v>
      </c>
      <c r="B860" s="6">
        <v>124</v>
      </c>
      <c r="C860" s="1" t="s">
        <v>45</v>
      </c>
      <c r="D860" s="1" t="s">
        <v>3591</v>
      </c>
      <c r="E860" s="9">
        <v>126.80500000000001</v>
      </c>
      <c r="F860" s="9">
        <v>87.22</v>
      </c>
      <c r="G860" s="9">
        <v>10815.28</v>
      </c>
      <c r="H860"/>
    </row>
    <row r="861" spans="1:8" x14ac:dyDescent="0.25">
      <c r="A861" s="1" t="s">
        <v>722</v>
      </c>
      <c r="B861" s="6">
        <v>301</v>
      </c>
      <c r="C861" s="1" t="s">
        <v>45</v>
      </c>
      <c r="D861" s="1" t="s">
        <v>723</v>
      </c>
      <c r="E861" s="9">
        <v>189.46607988</v>
      </c>
      <c r="F861" s="9">
        <v>159.81920266</v>
      </c>
      <c r="G861" s="9">
        <v>48105.58</v>
      </c>
      <c r="H861"/>
    </row>
    <row r="862" spans="1:8" x14ac:dyDescent="0.25">
      <c r="A862" s="1" t="s">
        <v>2440</v>
      </c>
      <c r="B862" s="6">
        <v>6078</v>
      </c>
      <c r="C862" s="1" t="s">
        <v>45</v>
      </c>
      <c r="D862" s="1" t="s">
        <v>2441</v>
      </c>
      <c r="E862" s="9">
        <v>78.109067347000007</v>
      </c>
      <c r="F862" s="9">
        <v>75.179470219999999</v>
      </c>
      <c r="G862" s="9">
        <v>456940.82</v>
      </c>
      <c r="H862"/>
    </row>
    <row r="863" spans="1:8" x14ac:dyDescent="0.25">
      <c r="A863" s="1" t="s">
        <v>724</v>
      </c>
      <c r="B863" s="6">
        <v>4233</v>
      </c>
      <c r="C863" s="1" t="s">
        <v>45</v>
      </c>
      <c r="D863" s="1" t="s">
        <v>725</v>
      </c>
      <c r="E863" s="9">
        <v>75.077467506000005</v>
      </c>
      <c r="F863" s="9">
        <v>89.199799197000004</v>
      </c>
      <c r="G863" s="9">
        <v>377582.75</v>
      </c>
      <c r="H863"/>
    </row>
    <row r="864" spans="1:8" x14ac:dyDescent="0.25">
      <c r="A864" s="1" t="s">
        <v>3883</v>
      </c>
      <c r="B864" s="6">
        <v>16080</v>
      </c>
      <c r="C864" s="1" t="s">
        <v>45</v>
      </c>
      <c r="D864" s="1" t="s">
        <v>3884</v>
      </c>
      <c r="E864" s="9">
        <v>67.452090714999997</v>
      </c>
      <c r="F864" s="9">
        <v>60.734670397999999</v>
      </c>
      <c r="G864" s="9">
        <v>976613.5</v>
      </c>
      <c r="H864"/>
    </row>
    <row r="865" spans="1:8" x14ac:dyDescent="0.25">
      <c r="A865" s="1" t="s">
        <v>726</v>
      </c>
      <c r="B865" s="6">
        <v>1664</v>
      </c>
      <c r="C865" s="1" t="s">
        <v>45</v>
      </c>
      <c r="D865" s="1" t="s">
        <v>727</v>
      </c>
      <c r="E865" s="9">
        <v>83.294508864999997</v>
      </c>
      <c r="F865" s="9">
        <v>70.599158653999993</v>
      </c>
      <c r="G865" s="9">
        <v>117477</v>
      </c>
      <c r="H865"/>
    </row>
    <row r="866" spans="1:8" x14ac:dyDescent="0.25">
      <c r="A866" s="1" t="s">
        <v>4206</v>
      </c>
      <c r="B866" s="6">
        <v>5002</v>
      </c>
      <c r="C866" s="1" t="s">
        <v>45</v>
      </c>
      <c r="D866" s="1" t="s">
        <v>4207</v>
      </c>
      <c r="E866" s="9">
        <v>71.087319034999993</v>
      </c>
      <c r="F866" s="9">
        <v>67.124262294999994</v>
      </c>
      <c r="G866" s="9">
        <v>335755.56</v>
      </c>
      <c r="H866"/>
    </row>
    <row r="867" spans="1:8" x14ac:dyDescent="0.25">
      <c r="A867" s="1" t="s">
        <v>4863</v>
      </c>
      <c r="B867" s="6">
        <v>24.4</v>
      </c>
      <c r="C867" s="1" t="s">
        <v>45</v>
      </c>
      <c r="D867" s="1" t="s">
        <v>4864</v>
      </c>
      <c r="E867" s="9">
        <v>114.80140514999999</v>
      </c>
      <c r="F867" s="9">
        <v>90</v>
      </c>
      <c r="G867" s="9">
        <v>2196</v>
      </c>
      <c r="H867"/>
    </row>
    <row r="868" spans="1:8" x14ac:dyDescent="0.25">
      <c r="A868" s="1" t="s">
        <v>4865</v>
      </c>
      <c r="B868" s="6">
        <v>35155</v>
      </c>
      <c r="C868" s="1" t="s">
        <v>244</v>
      </c>
      <c r="D868" s="1" t="s">
        <v>4866</v>
      </c>
      <c r="E868" s="9">
        <v>53.647211528</v>
      </c>
      <c r="F868" s="9">
        <v>42.382982505999998</v>
      </c>
      <c r="G868" s="9">
        <v>1489973.75</v>
      </c>
      <c r="H868"/>
    </row>
    <row r="869" spans="1:8" s="14" customFormat="1" x14ac:dyDescent="0.25">
      <c r="A869" s="12" t="s">
        <v>728</v>
      </c>
      <c r="B869" s="61">
        <v>3567.5</v>
      </c>
      <c r="C869" s="12" t="s">
        <v>45</v>
      </c>
      <c r="D869" s="12" t="s">
        <v>729</v>
      </c>
      <c r="E869" s="13">
        <v>127.30336878</v>
      </c>
      <c r="F869" s="13">
        <v>114.49062929</v>
      </c>
      <c r="G869" s="13">
        <v>408445.32</v>
      </c>
    </row>
    <row r="870" spans="1:8" x14ac:dyDescent="0.25">
      <c r="A870" s="1" t="s">
        <v>4867</v>
      </c>
      <c r="B870" s="6">
        <v>601</v>
      </c>
      <c r="C870" s="1" t="s">
        <v>45</v>
      </c>
      <c r="D870" s="1" t="s">
        <v>4868</v>
      </c>
      <c r="E870" s="9">
        <v>126.23333332999999</v>
      </c>
      <c r="F870" s="9">
        <v>114</v>
      </c>
      <c r="G870" s="9">
        <v>68514</v>
      </c>
      <c r="H870"/>
    </row>
    <row r="871" spans="1:8" x14ac:dyDescent="0.25">
      <c r="A871" s="1" t="s">
        <v>730</v>
      </c>
      <c r="B871" s="6">
        <v>476</v>
      </c>
      <c r="C871" s="1" t="s">
        <v>45</v>
      </c>
      <c r="D871" s="1" t="s">
        <v>731</v>
      </c>
      <c r="E871" s="9">
        <v>144.49021404000001</v>
      </c>
      <c r="F871" s="9">
        <v>91.852941176000002</v>
      </c>
      <c r="G871" s="9">
        <v>43722</v>
      </c>
      <c r="H871"/>
    </row>
    <row r="872" spans="1:8" x14ac:dyDescent="0.25">
      <c r="A872" s="1" t="s">
        <v>732</v>
      </c>
      <c r="B872" s="6">
        <v>558</v>
      </c>
      <c r="C872" s="1" t="s">
        <v>45</v>
      </c>
      <c r="D872" s="1" t="s">
        <v>733</v>
      </c>
      <c r="E872" s="9">
        <v>107.14791529999999</v>
      </c>
      <c r="F872" s="9">
        <v>106.22401434</v>
      </c>
      <c r="G872" s="9">
        <v>59273</v>
      </c>
      <c r="H872"/>
    </row>
    <row r="873" spans="1:8" x14ac:dyDescent="0.25">
      <c r="A873" s="1" t="s">
        <v>4869</v>
      </c>
      <c r="B873" s="6">
        <v>279</v>
      </c>
      <c r="C873" s="1" t="s">
        <v>45</v>
      </c>
      <c r="D873" s="1" t="s">
        <v>4870</v>
      </c>
      <c r="E873" s="9">
        <v>165</v>
      </c>
      <c r="F873" s="9">
        <v>165</v>
      </c>
      <c r="G873" s="9">
        <v>46035</v>
      </c>
      <c r="H873"/>
    </row>
    <row r="874" spans="1:8" x14ac:dyDescent="0.25">
      <c r="A874" s="1" t="s">
        <v>734</v>
      </c>
      <c r="B874" s="6">
        <v>3862.1</v>
      </c>
      <c r="C874" s="1" t="s">
        <v>45</v>
      </c>
      <c r="D874" s="1" t="s">
        <v>735</v>
      </c>
      <c r="E874" s="9">
        <v>104.08818209</v>
      </c>
      <c r="F874" s="9">
        <v>94.347466404000002</v>
      </c>
      <c r="G874" s="9">
        <v>364379.35</v>
      </c>
      <c r="H874"/>
    </row>
    <row r="875" spans="1:8" x14ac:dyDescent="0.25">
      <c r="A875" s="1" t="s">
        <v>736</v>
      </c>
      <c r="B875" s="6">
        <v>1494</v>
      </c>
      <c r="C875" s="1" t="s">
        <v>45</v>
      </c>
      <c r="D875" s="1" t="s">
        <v>737</v>
      </c>
      <c r="E875" s="9">
        <v>108.25450888</v>
      </c>
      <c r="F875" s="9">
        <v>94.707958500999993</v>
      </c>
      <c r="G875" s="9">
        <v>141493.69</v>
      </c>
      <c r="H875"/>
    </row>
    <row r="876" spans="1:8" x14ac:dyDescent="0.25">
      <c r="A876" s="1" t="s">
        <v>4871</v>
      </c>
      <c r="B876" s="6">
        <v>192</v>
      </c>
      <c r="C876" s="1" t="s">
        <v>45</v>
      </c>
      <c r="D876" s="1" t="s">
        <v>4872</v>
      </c>
      <c r="E876" s="9">
        <v>121.6425</v>
      </c>
      <c r="F876" s="9">
        <v>111.57</v>
      </c>
      <c r="G876" s="9">
        <v>21421.439999999999</v>
      </c>
      <c r="H876"/>
    </row>
    <row r="877" spans="1:8" x14ac:dyDescent="0.25">
      <c r="A877" s="1" t="s">
        <v>738</v>
      </c>
      <c r="B877" s="6">
        <v>927</v>
      </c>
      <c r="C877" s="1" t="s">
        <v>45</v>
      </c>
      <c r="D877" s="1" t="s">
        <v>739</v>
      </c>
      <c r="E877" s="9">
        <v>80.78259079</v>
      </c>
      <c r="F877" s="9">
        <v>73.771305286</v>
      </c>
      <c r="G877" s="9">
        <v>68386</v>
      </c>
      <c r="H877"/>
    </row>
    <row r="878" spans="1:8" x14ac:dyDescent="0.25">
      <c r="A878" s="1" t="s">
        <v>740</v>
      </c>
      <c r="B878" s="6">
        <v>3518.27</v>
      </c>
      <c r="C878" s="1" t="s">
        <v>45</v>
      </c>
      <c r="D878" s="1" t="s">
        <v>741</v>
      </c>
      <c r="E878" s="9">
        <v>114.36360193</v>
      </c>
      <c r="F878" s="9">
        <v>100.72259946</v>
      </c>
      <c r="G878" s="9">
        <v>354369.3</v>
      </c>
      <c r="H878"/>
    </row>
    <row r="879" spans="1:8" x14ac:dyDescent="0.25">
      <c r="A879" s="1" t="s">
        <v>742</v>
      </c>
      <c r="B879" s="6">
        <v>4590.3599999999997</v>
      </c>
      <c r="C879" s="1" t="s">
        <v>45</v>
      </c>
      <c r="D879" s="1" t="s">
        <v>743</v>
      </c>
      <c r="E879" s="9">
        <v>91.612384129999995</v>
      </c>
      <c r="F879" s="9">
        <v>83.099613102000006</v>
      </c>
      <c r="G879" s="9">
        <v>381457.14</v>
      </c>
      <c r="H879"/>
    </row>
    <row r="880" spans="1:8" x14ac:dyDescent="0.25">
      <c r="A880" s="1" t="s">
        <v>4873</v>
      </c>
      <c r="B880" s="6">
        <v>662</v>
      </c>
      <c r="C880" s="1" t="s">
        <v>45</v>
      </c>
      <c r="D880" s="1" t="s">
        <v>4874</v>
      </c>
      <c r="E880" s="9">
        <v>80.652567976</v>
      </c>
      <c r="F880" s="9">
        <v>88.262839878999998</v>
      </c>
      <c r="G880" s="9">
        <v>58430</v>
      </c>
      <c r="H880"/>
    </row>
    <row r="881" spans="1:8" x14ac:dyDescent="0.25">
      <c r="A881" s="1" t="s">
        <v>744</v>
      </c>
      <c r="B881" s="6">
        <v>1009.9</v>
      </c>
      <c r="C881" s="1" t="s">
        <v>45</v>
      </c>
      <c r="D881" s="1" t="s">
        <v>745</v>
      </c>
      <c r="E881" s="9">
        <v>104.09395119</v>
      </c>
      <c r="F881" s="9">
        <v>87.071155559999994</v>
      </c>
      <c r="G881" s="9">
        <v>87933.16</v>
      </c>
      <c r="H881"/>
    </row>
    <row r="882" spans="1:8" x14ac:dyDescent="0.25">
      <c r="A882" s="1" t="s">
        <v>746</v>
      </c>
      <c r="B882" s="6">
        <v>1</v>
      </c>
      <c r="C882" s="1" t="s">
        <v>45</v>
      </c>
      <c r="D882" s="1" t="s">
        <v>747</v>
      </c>
      <c r="E882" s="9">
        <v>305.25</v>
      </c>
      <c r="F882" s="9">
        <v>410.5</v>
      </c>
      <c r="G882" s="9">
        <v>410.5</v>
      </c>
      <c r="H882"/>
    </row>
    <row r="883" spans="1:8" x14ac:dyDescent="0.25">
      <c r="A883" s="1" t="s">
        <v>4875</v>
      </c>
      <c r="B883" s="6">
        <v>654</v>
      </c>
      <c r="C883" s="1" t="s">
        <v>45</v>
      </c>
      <c r="D883" s="1" t="s">
        <v>4876</v>
      </c>
      <c r="E883" s="9">
        <v>149.68799999999999</v>
      </c>
      <c r="F883" s="9">
        <v>70</v>
      </c>
      <c r="G883" s="9">
        <v>45780</v>
      </c>
      <c r="H883"/>
    </row>
    <row r="884" spans="1:8" x14ac:dyDescent="0.25">
      <c r="A884" s="1" t="s">
        <v>2718</v>
      </c>
      <c r="B884" s="6">
        <v>227</v>
      </c>
      <c r="C884" s="1" t="s">
        <v>45</v>
      </c>
      <c r="D884" s="1" t="s">
        <v>2719</v>
      </c>
      <c r="E884" s="9">
        <v>128.22967976999999</v>
      </c>
      <c r="F884" s="9">
        <v>121.96035242000001</v>
      </c>
      <c r="G884" s="9">
        <v>27685</v>
      </c>
      <c r="H884"/>
    </row>
    <row r="885" spans="1:8" x14ac:dyDescent="0.25">
      <c r="A885" s="1" t="s">
        <v>748</v>
      </c>
      <c r="B885" s="6">
        <v>866</v>
      </c>
      <c r="C885" s="1" t="s">
        <v>45</v>
      </c>
      <c r="D885" s="1" t="s">
        <v>749</v>
      </c>
      <c r="E885" s="9">
        <v>80.425005662999993</v>
      </c>
      <c r="F885" s="9">
        <v>81.512702078999993</v>
      </c>
      <c r="G885" s="9">
        <v>70590</v>
      </c>
      <c r="H885"/>
    </row>
    <row r="886" spans="1:8" x14ac:dyDescent="0.25">
      <c r="A886" s="1" t="s">
        <v>4208</v>
      </c>
      <c r="B886" s="6">
        <v>150</v>
      </c>
      <c r="C886" s="1" t="s">
        <v>45</v>
      </c>
      <c r="D886" s="1" t="s">
        <v>4209</v>
      </c>
      <c r="E886" s="9">
        <v>90</v>
      </c>
      <c r="F886" s="9">
        <v>70</v>
      </c>
      <c r="G886" s="9">
        <v>10500</v>
      </c>
      <c r="H886"/>
    </row>
    <row r="887" spans="1:8" x14ac:dyDescent="0.25">
      <c r="A887" s="1" t="s">
        <v>4877</v>
      </c>
      <c r="B887" s="6">
        <v>477</v>
      </c>
      <c r="C887" s="1" t="s">
        <v>45</v>
      </c>
      <c r="D887" s="1" t="s">
        <v>4878</v>
      </c>
      <c r="E887" s="9">
        <v>86.853244235000005</v>
      </c>
      <c r="F887" s="9">
        <v>79.760461215999996</v>
      </c>
      <c r="G887" s="9">
        <v>38045.74</v>
      </c>
      <c r="H887"/>
    </row>
    <row r="888" spans="1:8" x14ac:dyDescent="0.25">
      <c r="A888" s="1" t="s">
        <v>3257</v>
      </c>
      <c r="B888" s="6">
        <v>70</v>
      </c>
      <c r="C888" s="1" t="s">
        <v>45</v>
      </c>
      <c r="D888" s="1" t="s">
        <v>3258</v>
      </c>
      <c r="E888" s="9">
        <v>248.91111674999999</v>
      </c>
      <c r="F888" s="9">
        <v>211.41428571</v>
      </c>
      <c r="G888" s="9">
        <v>14799</v>
      </c>
      <c r="H888"/>
    </row>
    <row r="889" spans="1:8" x14ac:dyDescent="0.25">
      <c r="A889" s="1" t="s">
        <v>3885</v>
      </c>
      <c r="B889" s="6">
        <v>165</v>
      </c>
      <c r="C889" s="1" t="s">
        <v>45</v>
      </c>
      <c r="D889" s="1" t="s">
        <v>3887</v>
      </c>
      <c r="E889" s="9">
        <v>169.648</v>
      </c>
      <c r="F889" s="9">
        <v>156</v>
      </c>
      <c r="G889" s="9">
        <v>25740</v>
      </c>
      <c r="H889"/>
    </row>
    <row r="890" spans="1:8" x14ac:dyDescent="0.25">
      <c r="A890" s="1" t="s">
        <v>4210</v>
      </c>
      <c r="B890" s="6">
        <v>235</v>
      </c>
      <c r="C890" s="1" t="s">
        <v>45</v>
      </c>
      <c r="D890" s="1" t="s">
        <v>4211</v>
      </c>
      <c r="E890" s="9">
        <v>277.98652482</v>
      </c>
      <c r="F890" s="9">
        <v>208.82978722999999</v>
      </c>
      <c r="G890" s="9">
        <v>49075</v>
      </c>
      <c r="H890"/>
    </row>
    <row r="891" spans="1:8" x14ac:dyDescent="0.25">
      <c r="A891" s="1" t="s">
        <v>4212</v>
      </c>
      <c r="B891" s="6">
        <v>1</v>
      </c>
      <c r="C891" s="1" t="s">
        <v>1</v>
      </c>
      <c r="D891" s="1" t="s">
        <v>4211</v>
      </c>
      <c r="E891" s="9">
        <v>342000</v>
      </c>
      <c r="F891" s="9">
        <v>150000</v>
      </c>
      <c r="G891" s="9">
        <v>150000</v>
      </c>
      <c r="H891"/>
    </row>
    <row r="892" spans="1:8" x14ac:dyDescent="0.25">
      <c r="A892" s="1" t="s">
        <v>750</v>
      </c>
      <c r="B892" s="6">
        <v>904</v>
      </c>
      <c r="C892" s="1" t="s">
        <v>77</v>
      </c>
      <c r="D892" s="1" t="s">
        <v>751</v>
      </c>
      <c r="E892" s="9">
        <v>59.791489362</v>
      </c>
      <c r="F892" s="9">
        <v>54.545353982000002</v>
      </c>
      <c r="G892" s="9">
        <v>49309</v>
      </c>
      <c r="H892"/>
    </row>
    <row r="893" spans="1:8" x14ac:dyDescent="0.25">
      <c r="A893" s="1" t="s">
        <v>752</v>
      </c>
      <c r="B893" s="6">
        <v>70</v>
      </c>
      <c r="C893" s="1" t="s">
        <v>77</v>
      </c>
      <c r="D893" s="1" t="s">
        <v>753</v>
      </c>
      <c r="E893" s="9">
        <v>85.97</v>
      </c>
      <c r="F893" s="9">
        <v>100</v>
      </c>
      <c r="G893" s="9">
        <v>7000</v>
      </c>
      <c r="H893"/>
    </row>
    <row r="894" spans="1:8" x14ac:dyDescent="0.25">
      <c r="A894" s="1" t="s">
        <v>4879</v>
      </c>
      <c r="B894" s="6">
        <v>20</v>
      </c>
      <c r="C894" s="1" t="s">
        <v>77</v>
      </c>
      <c r="D894" s="1" t="s">
        <v>4880</v>
      </c>
      <c r="E894" s="9">
        <v>75.5</v>
      </c>
      <c r="F894" s="9">
        <v>150</v>
      </c>
      <c r="G894" s="9">
        <v>3000</v>
      </c>
      <c r="H894"/>
    </row>
    <row r="895" spans="1:8" x14ac:dyDescent="0.25">
      <c r="A895" s="1" t="s">
        <v>4881</v>
      </c>
      <c r="B895" s="6">
        <v>915</v>
      </c>
      <c r="C895" s="1" t="s">
        <v>77</v>
      </c>
      <c r="D895" s="1" t="s">
        <v>4882</v>
      </c>
      <c r="E895" s="9">
        <v>83.684153004999999</v>
      </c>
      <c r="F895" s="9">
        <v>53.208743169000002</v>
      </c>
      <c r="G895" s="9">
        <v>48686</v>
      </c>
      <c r="H895"/>
    </row>
    <row r="896" spans="1:8" x14ac:dyDescent="0.25">
      <c r="A896" s="1" t="s">
        <v>3888</v>
      </c>
      <c r="B896" s="6">
        <v>202</v>
      </c>
      <c r="C896" s="1" t="s">
        <v>77</v>
      </c>
      <c r="D896" s="1" t="s">
        <v>3889</v>
      </c>
      <c r="E896" s="9">
        <v>60</v>
      </c>
      <c r="F896" s="9">
        <v>60</v>
      </c>
      <c r="G896" s="9">
        <v>12120</v>
      </c>
      <c r="H896"/>
    </row>
    <row r="897" spans="1:8" x14ac:dyDescent="0.25">
      <c r="A897" s="1" t="s">
        <v>4213</v>
      </c>
      <c r="B897" s="6">
        <v>16</v>
      </c>
      <c r="C897" s="1" t="s">
        <v>77</v>
      </c>
      <c r="D897" s="1" t="s">
        <v>4214</v>
      </c>
      <c r="E897" s="9">
        <v>65</v>
      </c>
      <c r="F897" s="9">
        <v>65</v>
      </c>
      <c r="G897" s="9">
        <v>1040</v>
      </c>
      <c r="H897"/>
    </row>
    <row r="898" spans="1:8" x14ac:dyDescent="0.25">
      <c r="A898" s="1" t="s">
        <v>4883</v>
      </c>
      <c r="B898" s="6">
        <v>758</v>
      </c>
      <c r="C898" s="1" t="s">
        <v>77</v>
      </c>
      <c r="D898" s="1" t="s">
        <v>4884</v>
      </c>
      <c r="E898" s="9">
        <v>38.5</v>
      </c>
      <c r="F898" s="9">
        <v>42</v>
      </c>
      <c r="G898" s="9">
        <v>31836</v>
      </c>
      <c r="H898"/>
    </row>
    <row r="899" spans="1:8" x14ac:dyDescent="0.25">
      <c r="A899" s="1" t="s">
        <v>4885</v>
      </c>
      <c r="B899" s="6">
        <v>221</v>
      </c>
      <c r="C899" s="1" t="s">
        <v>77</v>
      </c>
      <c r="D899" s="1" t="s">
        <v>4886</v>
      </c>
      <c r="E899" s="9">
        <v>50.25</v>
      </c>
      <c r="F899" s="9">
        <v>46</v>
      </c>
      <c r="G899" s="9">
        <v>10166</v>
      </c>
      <c r="H899"/>
    </row>
    <row r="900" spans="1:8" x14ac:dyDescent="0.25">
      <c r="A900" s="1" t="s">
        <v>3890</v>
      </c>
      <c r="B900" s="6">
        <v>18</v>
      </c>
      <c r="C900" s="1" t="s">
        <v>77</v>
      </c>
      <c r="D900" s="1" t="s">
        <v>3891</v>
      </c>
      <c r="E900" s="9">
        <v>107.99250000000001</v>
      </c>
      <c r="F900" s="9">
        <v>165</v>
      </c>
      <c r="G900" s="9">
        <v>2970</v>
      </c>
      <c r="H900"/>
    </row>
    <row r="901" spans="1:8" x14ac:dyDescent="0.25">
      <c r="A901" s="1" t="s">
        <v>4215</v>
      </c>
      <c r="B901" s="6">
        <v>100</v>
      </c>
      <c r="C901" s="1" t="s">
        <v>77</v>
      </c>
      <c r="D901" s="1" t="s">
        <v>4216</v>
      </c>
      <c r="E901" s="9">
        <v>179.6</v>
      </c>
      <c r="F901" s="9">
        <v>97</v>
      </c>
      <c r="G901" s="9">
        <v>9700</v>
      </c>
      <c r="H901"/>
    </row>
    <row r="902" spans="1:8" x14ac:dyDescent="0.25">
      <c r="A902" s="1" t="s">
        <v>3592</v>
      </c>
      <c r="B902" s="6">
        <v>120</v>
      </c>
      <c r="C902" s="1" t="s">
        <v>77</v>
      </c>
      <c r="D902" s="1" t="s">
        <v>3259</v>
      </c>
      <c r="E902" s="9">
        <v>112.16</v>
      </c>
      <c r="F902" s="9">
        <v>57</v>
      </c>
      <c r="G902" s="9">
        <v>6840</v>
      </c>
      <c r="H902"/>
    </row>
    <row r="903" spans="1:8" x14ac:dyDescent="0.25">
      <c r="A903" s="1" t="s">
        <v>4887</v>
      </c>
      <c r="B903" s="6">
        <v>35</v>
      </c>
      <c r="C903" s="1" t="s">
        <v>45</v>
      </c>
      <c r="D903" s="1" t="s">
        <v>4888</v>
      </c>
      <c r="E903" s="9">
        <v>142.5</v>
      </c>
      <c r="F903" s="9">
        <v>100</v>
      </c>
      <c r="G903" s="9">
        <v>3500</v>
      </c>
      <c r="H903"/>
    </row>
    <row r="904" spans="1:8" x14ac:dyDescent="0.25">
      <c r="A904" s="1" t="s">
        <v>4889</v>
      </c>
      <c r="B904" s="6">
        <v>20</v>
      </c>
      <c r="C904" s="1" t="s">
        <v>45</v>
      </c>
      <c r="D904" s="1" t="s">
        <v>4890</v>
      </c>
      <c r="E904" s="9">
        <v>1346.6666667</v>
      </c>
      <c r="F904" s="9">
        <v>940</v>
      </c>
      <c r="G904" s="9">
        <v>18800</v>
      </c>
      <c r="H904"/>
    </row>
    <row r="905" spans="1:8" x14ac:dyDescent="0.25">
      <c r="A905" s="1" t="s">
        <v>754</v>
      </c>
      <c r="B905" s="6">
        <v>613.23</v>
      </c>
      <c r="C905" s="1" t="s">
        <v>45</v>
      </c>
      <c r="D905" s="1" t="s">
        <v>755</v>
      </c>
      <c r="E905" s="9">
        <v>1494.8306866999999</v>
      </c>
      <c r="F905" s="9">
        <v>1328.0709033000001</v>
      </c>
      <c r="G905" s="9">
        <v>814412.92</v>
      </c>
      <c r="H905"/>
    </row>
    <row r="906" spans="1:8" x14ac:dyDescent="0.25">
      <c r="A906" s="1" t="s">
        <v>756</v>
      </c>
      <c r="B906" s="6">
        <v>36.28</v>
      </c>
      <c r="C906" s="1" t="s">
        <v>45</v>
      </c>
      <c r="D906" s="1" t="s">
        <v>757</v>
      </c>
      <c r="E906" s="9">
        <v>1288.3259046999999</v>
      </c>
      <c r="F906" s="9">
        <v>1049.1819184000001</v>
      </c>
      <c r="G906" s="9">
        <v>38064.32</v>
      </c>
      <c r="H906"/>
    </row>
    <row r="907" spans="1:8" x14ac:dyDescent="0.25">
      <c r="A907" s="1" t="s">
        <v>758</v>
      </c>
      <c r="B907" s="6">
        <v>671</v>
      </c>
      <c r="C907" s="1" t="s">
        <v>72</v>
      </c>
      <c r="D907" s="1" t="s">
        <v>759</v>
      </c>
      <c r="E907" s="9">
        <v>98.927308044</v>
      </c>
      <c r="F907" s="9">
        <v>48.524918032999999</v>
      </c>
      <c r="G907" s="9">
        <v>32560.22</v>
      </c>
      <c r="H907"/>
    </row>
    <row r="908" spans="1:8" x14ac:dyDescent="0.25">
      <c r="A908" s="1" t="s">
        <v>3260</v>
      </c>
      <c r="B908" s="6">
        <v>1.5</v>
      </c>
      <c r="C908" s="1" t="s">
        <v>45</v>
      </c>
      <c r="D908" s="1" t="s">
        <v>759</v>
      </c>
      <c r="E908" s="9">
        <v>3841.7550000000001</v>
      </c>
      <c r="F908" s="9">
        <v>3667.02</v>
      </c>
      <c r="G908" s="9">
        <v>5500.53</v>
      </c>
      <c r="H908"/>
    </row>
    <row r="909" spans="1:8" x14ac:dyDescent="0.25">
      <c r="A909" s="1" t="s">
        <v>885</v>
      </c>
      <c r="B909" s="6">
        <v>7711</v>
      </c>
      <c r="C909" s="1" t="s">
        <v>77</v>
      </c>
      <c r="D909" s="1" t="s">
        <v>886</v>
      </c>
      <c r="E909" s="9">
        <v>9.8954221241999996</v>
      </c>
      <c r="F909" s="9">
        <v>8.9361042665999992</v>
      </c>
      <c r="G909" s="9">
        <v>68906.3</v>
      </c>
      <c r="H909"/>
    </row>
    <row r="910" spans="1:8" x14ac:dyDescent="0.25">
      <c r="A910" s="1" t="s">
        <v>3892</v>
      </c>
      <c r="B910" s="6">
        <v>1126</v>
      </c>
      <c r="C910" s="1" t="s">
        <v>77</v>
      </c>
      <c r="D910" s="1" t="s">
        <v>3893</v>
      </c>
      <c r="E910" s="9">
        <v>12.289629968</v>
      </c>
      <c r="F910" s="9">
        <v>12.335701599</v>
      </c>
      <c r="G910" s="9">
        <v>13890</v>
      </c>
      <c r="H910"/>
    </row>
    <row r="911" spans="1:8" x14ac:dyDescent="0.25">
      <c r="A911" s="1" t="s">
        <v>3894</v>
      </c>
      <c r="B911" s="6">
        <v>6059</v>
      </c>
      <c r="C911" s="1" t="s">
        <v>77</v>
      </c>
      <c r="D911" s="1" t="s">
        <v>3895</v>
      </c>
      <c r="E911" s="9">
        <v>9.5444444443999998</v>
      </c>
      <c r="F911" s="9">
        <v>8</v>
      </c>
      <c r="G911" s="9">
        <v>48472</v>
      </c>
      <c r="H911"/>
    </row>
    <row r="912" spans="1:8" x14ac:dyDescent="0.25">
      <c r="A912" s="1" t="s">
        <v>3896</v>
      </c>
      <c r="B912" s="6">
        <v>270</v>
      </c>
      <c r="C912" s="1" t="s">
        <v>77</v>
      </c>
      <c r="D912" s="1" t="s">
        <v>3897</v>
      </c>
      <c r="E912" s="9">
        <v>18</v>
      </c>
      <c r="F912" s="9">
        <v>12.5</v>
      </c>
      <c r="G912" s="9">
        <v>3375</v>
      </c>
      <c r="H912"/>
    </row>
    <row r="913" spans="1:8" x14ac:dyDescent="0.25">
      <c r="A913" s="1" t="s">
        <v>887</v>
      </c>
      <c r="B913" s="6">
        <v>3315</v>
      </c>
      <c r="C913" s="1" t="s">
        <v>77</v>
      </c>
      <c r="D913" s="1" t="s">
        <v>888</v>
      </c>
      <c r="E913" s="9">
        <v>12.507883764000001</v>
      </c>
      <c r="F913" s="9">
        <v>13.645248869</v>
      </c>
      <c r="G913" s="9">
        <v>45234</v>
      </c>
      <c r="H913"/>
    </row>
    <row r="914" spans="1:8" x14ac:dyDescent="0.25">
      <c r="A914" s="1" t="s">
        <v>889</v>
      </c>
      <c r="B914" s="6">
        <v>1113</v>
      </c>
      <c r="C914" s="1" t="s">
        <v>77</v>
      </c>
      <c r="D914" s="1" t="s">
        <v>890</v>
      </c>
      <c r="E914" s="9">
        <v>13.9</v>
      </c>
      <c r="F914" s="9">
        <v>12</v>
      </c>
      <c r="G914" s="9">
        <v>13356</v>
      </c>
      <c r="H914"/>
    </row>
    <row r="915" spans="1:8" x14ac:dyDescent="0.25">
      <c r="A915" s="1" t="s">
        <v>891</v>
      </c>
      <c r="B915" s="6">
        <v>124</v>
      </c>
      <c r="C915" s="1" t="s">
        <v>77</v>
      </c>
      <c r="D915" s="1" t="s">
        <v>892</v>
      </c>
      <c r="E915" s="9">
        <v>13.25</v>
      </c>
      <c r="F915" s="9">
        <v>10</v>
      </c>
      <c r="G915" s="9">
        <v>1240</v>
      </c>
      <c r="H915"/>
    </row>
    <row r="916" spans="1:8" x14ac:dyDescent="0.25">
      <c r="A916" s="1" t="s">
        <v>893</v>
      </c>
      <c r="B916" s="6">
        <v>27148</v>
      </c>
      <c r="C916" s="1" t="s">
        <v>77</v>
      </c>
      <c r="D916" s="1" t="s">
        <v>894</v>
      </c>
      <c r="E916" s="9">
        <v>10.078997352</v>
      </c>
      <c r="F916" s="9">
        <v>9.4110321201999998</v>
      </c>
      <c r="G916" s="9">
        <v>255490.7</v>
      </c>
      <c r="H916"/>
    </row>
    <row r="917" spans="1:8" x14ac:dyDescent="0.25">
      <c r="A917" s="1" t="s">
        <v>895</v>
      </c>
      <c r="B917" s="6">
        <v>11386</v>
      </c>
      <c r="C917" s="1" t="s">
        <v>77</v>
      </c>
      <c r="D917" s="1" t="s">
        <v>896</v>
      </c>
      <c r="E917" s="9">
        <v>9.1328274032000003</v>
      </c>
      <c r="F917" s="9">
        <v>9.1178640435999991</v>
      </c>
      <c r="G917" s="9">
        <v>103816</v>
      </c>
      <c r="H917"/>
    </row>
    <row r="918" spans="1:8" x14ac:dyDescent="0.25">
      <c r="A918" s="1" t="s">
        <v>4891</v>
      </c>
      <c r="B918" s="6">
        <v>1332</v>
      </c>
      <c r="C918" s="1" t="s">
        <v>77</v>
      </c>
      <c r="D918" s="1" t="s">
        <v>4892</v>
      </c>
      <c r="E918" s="9">
        <v>12.95</v>
      </c>
      <c r="F918" s="9">
        <v>10</v>
      </c>
      <c r="G918" s="9">
        <v>13320</v>
      </c>
      <c r="H918"/>
    </row>
    <row r="919" spans="1:8" x14ac:dyDescent="0.25">
      <c r="A919" s="1" t="s">
        <v>3593</v>
      </c>
      <c r="B919" s="6">
        <v>256</v>
      </c>
      <c r="C919" s="1" t="s">
        <v>77</v>
      </c>
      <c r="D919" s="1" t="s">
        <v>3594</v>
      </c>
      <c r="E919" s="9">
        <v>9.9044444443999993</v>
      </c>
      <c r="F919" s="9">
        <v>5.25</v>
      </c>
      <c r="G919" s="9">
        <v>1344</v>
      </c>
      <c r="H919"/>
    </row>
    <row r="920" spans="1:8" x14ac:dyDescent="0.25">
      <c r="A920" s="1" t="s">
        <v>897</v>
      </c>
      <c r="B920" s="6">
        <v>200018</v>
      </c>
      <c r="C920" s="1" t="s">
        <v>77</v>
      </c>
      <c r="D920" s="1" t="s">
        <v>898</v>
      </c>
      <c r="E920" s="9">
        <v>8.6522523591000002</v>
      </c>
      <c r="F920" s="9">
        <v>8.4882431580999995</v>
      </c>
      <c r="G920" s="9">
        <v>1697801.42</v>
      </c>
      <c r="H920"/>
    </row>
    <row r="921" spans="1:8" x14ac:dyDescent="0.25">
      <c r="A921" s="1" t="s">
        <v>3898</v>
      </c>
      <c r="B921" s="6">
        <v>7335</v>
      </c>
      <c r="C921" s="1" t="s">
        <v>77</v>
      </c>
      <c r="D921" s="1" t="s">
        <v>3899</v>
      </c>
      <c r="E921" s="9">
        <v>13.329669012</v>
      </c>
      <c r="F921" s="9">
        <v>12.297886844000001</v>
      </c>
      <c r="G921" s="9">
        <v>90205</v>
      </c>
      <c r="H921"/>
    </row>
    <row r="922" spans="1:8" x14ac:dyDescent="0.25">
      <c r="A922" s="1" t="s">
        <v>899</v>
      </c>
      <c r="B922" s="6">
        <v>26472</v>
      </c>
      <c r="C922" s="1" t="s">
        <v>77</v>
      </c>
      <c r="D922" s="1" t="s">
        <v>900</v>
      </c>
      <c r="E922" s="9">
        <v>11.225275634999999</v>
      </c>
      <c r="F922" s="9">
        <v>10.597684723</v>
      </c>
      <c r="G922" s="9">
        <v>280541.90999999997</v>
      </c>
      <c r="H922"/>
    </row>
    <row r="923" spans="1:8" x14ac:dyDescent="0.25">
      <c r="A923" s="1" t="s">
        <v>4893</v>
      </c>
      <c r="B923" s="6">
        <v>8746</v>
      </c>
      <c r="C923" s="1" t="s">
        <v>77</v>
      </c>
      <c r="D923" s="1" t="s">
        <v>4894</v>
      </c>
      <c r="E923" s="9">
        <v>14.3125</v>
      </c>
      <c r="F923" s="9">
        <v>14.75</v>
      </c>
      <c r="G923" s="9">
        <v>129003.5</v>
      </c>
      <c r="H923"/>
    </row>
    <row r="924" spans="1:8" x14ac:dyDescent="0.25">
      <c r="A924" s="1" t="s">
        <v>901</v>
      </c>
      <c r="B924" s="6">
        <v>48728</v>
      </c>
      <c r="C924" s="1" t="s">
        <v>77</v>
      </c>
      <c r="D924" s="1" t="s">
        <v>902</v>
      </c>
      <c r="E924" s="9">
        <v>13.205303058</v>
      </c>
      <c r="F924" s="9">
        <v>10.822762066999999</v>
      </c>
      <c r="G924" s="9">
        <v>527371.55000000005</v>
      </c>
      <c r="H924"/>
    </row>
    <row r="925" spans="1:8" x14ac:dyDescent="0.25">
      <c r="A925" s="1" t="s">
        <v>3595</v>
      </c>
      <c r="B925" s="6">
        <v>409</v>
      </c>
      <c r="C925" s="1" t="s">
        <v>77</v>
      </c>
      <c r="D925" s="1" t="s">
        <v>3596</v>
      </c>
      <c r="E925" s="9">
        <v>15</v>
      </c>
      <c r="F925" s="9">
        <v>15</v>
      </c>
      <c r="G925" s="9">
        <v>6135</v>
      </c>
      <c r="H925"/>
    </row>
    <row r="926" spans="1:8" x14ac:dyDescent="0.25">
      <c r="A926" s="1" t="s">
        <v>903</v>
      </c>
      <c r="B926" s="6">
        <v>175</v>
      </c>
      <c r="C926" s="1" t="s">
        <v>77</v>
      </c>
      <c r="D926" s="1" t="s">
        <v>904</v>
      </c>
      <c r="E926" s="9">
        <v>14.306521739000001</v>
      </c>
      <c r="F926" s="9">
        <v>11.714285714000001</v>
      </c>
      <c r="G926" s="9">
        <v>2050</v>
      </c>
      <c r="H926"/>
    </row>
    <row r="927" spans="1:8" x14ac:dyDescent="0.25">
      <c r="A927" s="1" t="s">
        <v>905</v>
      </c>
      <c r="B927" s="6">
        <v>4902</v>
      </c>
      <c r="C927" s="1" t="s">
        <v>77</v>
      </c>
      <c r="D927" s="1" t="s">
        <v>906</v>
      </c>
      <c r="E927" s="9">
        <v>11.310405998</v>
      </c>
      <c r="F927" s="9">
        <v>10.351489188</v>
      </c>
      <c r="G927" s="9">
        <v>50743</v>
      </c>
      <c r="H927"/>
    </row>
    <row r="928" spans="1:8" x14ac:dyDescent="0.25">
      <c r="A928" s="1" t="s">
        <v>4217</v>
      </c>
      <c r="B928" s="6">
        <v>3247</v>
      </c>
      <c r="C928" s="1" t="s">
        <v>77</v>
      </c>
      <c r="D928" s="1" t="s">
        <v>4218</v>
      </c>
      <c r="E928" s="9">
        <v>11.125</v>
      </c>
      <c r="F928" s="9">
        <v>13</v>
      </c>
      <c r="G928" s="9">
        <v>42211</v>
      </c>
      <c r="H928"/>
    </row>
    <row r="929" spans="1:8" x14ac:dyDescent="0.25">
      <c r="A929" s="1" t="s">
        <v>3900</v>
      </c>
      <c r="B929" s="6">
        <v>15723</v>
      </c>
      <c r="C929" s="1" t="s">
        <v>77</v>
      </c>
      <c r="D929" s="1" t="s">
        <v>3901</v>
      </c>
      <c r="E929" s="9">
        <v>12.309915755</v>
      </c>
      <c r="F929" s="9">
        <v>14.038351459999999</v>
      </c>
      <c r="G929" s="9">
        <v>220725</v>
      </c>
      <c r="H929"/>
    </row>
    <row r="930" spans="1:8" x14ac:dyDescent="0.25">
      <c r="A930" s="1" t="s">
        <v>907</v>
      </c>
      <c r="B930" s="6">
        <v>185153</v>
      </c>
      <c r="C930" s="1" t="s">
        <v>77</v>
      </c>
      <c r="D930" s="1" t="s">
        <v>908</v>
      </c>
      <c r="E930" s="9">
        <v>8.1889912646000003</v>
      </c>
      <c r="F930" s="9">
        <v>7.2230246336999997</v>
      </c>
      <c r="G930" s="9">
        <v>1337364.68</v>
      </c>
      <c r="H930"/>
    </row>
    <row r="931" spans="1:8" x14ac:dyDescent="0.25">
      <c r="A931" s="1" t="s">
        <v>4219</v>
      </c>
      <c r="B931" s="6">
        <v>1347</v>
      </c>
      <c r="C931" s="1" t="s">
        <v>77</v>
      </c>
      <c r="D931" s="1" t="s">
        <v>4220</v>
      </c>
      <c r="E931" s="9">
        <v>13.4918683</v>
      </c>
      <c r="F931" s="9">
        <v>14.451380845999999</v>
      </c>
      <c r="G931" s="9">
        <v>19466.009999999998</v>
      </c>
      <c r="H931"/>
    </row>
    <row r="932" spans="1:8" x14ac:dyDescent="0.25">
      <c r="A932" s="1" t="s">
        <v>909</v>
      </c>
      <c r="B932" s="6">
        <v>199453</v>
      </c>
      <c r="C932" s="1" t="s">
        <v>77</v>
      </c>
      <c r="D932" s="1" t="s">
        <v>910</v>
      </c>
      <c r="E932" s="9">
        <v>7.9911171484999999</v>
      </c>
      <c r="F932" s="9">
        <v>7.0136330363999999</v>
      </c>
      <c r="G932" s="9">
        <v>1398890.15</v>
      </c>
      <c r="H932"/>
    </row>
    <row r="933" spans="1:8" x14ac:dyDescent="0.25">
      <c r="A933" s="1" t="s">
        <v>911</v>
      </c>
      <c r="B933" s="6">
        <v>27680.5</v>
      </c>
      <c r="C933" s="1" t="s">
        <v>77</v>
      </c>
      <c r="D933" s="1" t="s">
        <v>912</v>
      </c>
      <c r="E933" s="9">
        <v>11.253076847999999</v>
      </c>
      <c r="F933" s="9">
        <v>9.0290381315000001</v>
      </c>
      <c r="G933" s="9">
        <v>249928.29</v>
      </c>
      <c r="H933"/>
    </row>
    <row r="934" spans="1:8" x14ac:dyDescent="0.25">
      <c r="A934" s="1" t="s">
        <v>4895</v>
      </c>
      <c r="B934" s="6">
        <v>1934</v>
      </c>
      <c r="C934" s="1" t="s">
        <v>77</v>
      </c>
      <c r="D934" s="1" t="s">
        <v>4896</v>
      </c>
      <c r="E934" s="9">
        <v>15.394513201000001</v>
      </c>
      <c r="F934" s="9">
        <v>17.239917269999999</v>
      </c>
      <c r="G934" s="9">
        <v>33342</v>
      </c>
      <c r="H934"/>
    </row>
    <row r="935" spans="1:8" x14ac:dyDescent="0.25">
      <c r="A935" s="1" t="s">
        <v>913</v>
      </c>
      <c r="B935" s="6">
        <v>175</v>
      </c>
      <c r="C935" s="1" t="s">
        <v>77</v>
      </c>
      <c r="D935" s="1" t="s">
        <v>914</v>
      </c>
      <c r="E935" s="9">
        <v>13.162608695999999</v>
      </c>
      <c r="F935" s="9">
        <v>10.285714285999999</v>
      </c>
      <c r="G935" s="9">
        <v>1800</v>
      </c>
      <c r="H935"/>
    </row>
    <row r="936" spans="1:8" x14ac:dyDescent="0.25">
      <c r="A936" s="1" t="s">
        <v>915</v>
      </c>
      <c r="B936" s="6">
        <v>3309</v>
      </c>
      <c r="C936" s="1" t="s">
        <v>77</v>
      </c>
      <c r="D936" s="1" t="s">
        <v>916</v>
      </c>
      <c r="E936" s="9">
        <v>11.298572019</v>
      </c>
      <c r="F936" s="9">
        <v>10.234255062000001</v>
      </c>
      <c r="G936" s="9">
        <v>33865.15</v>
      </c>
      <c r="H936"/>
    </row>
    <row r="937" spans="1:8" x14ac:dyDescent="0.25">
      <c r="A937" s="1" t="s">
        <v>2532</v>
      </c>
      <c r="B937" s="6">
        <v>367582</v>
      </c>
      <c r="C937" s="1" t="s">
        <v>72</v>
      </c>
      <c r="D937" s="1" t="s">
        <v>2533</v>
      </c>
      <c r="E937" s="9">
        <v>26.048083484999999</v>
      </c>
      <c r="F937" s="9">
        <v>23.271072032999999</v>
      </c>
      <c r="G937" s="9">
        <v>8554027.1999999993</v>
      </c>
      <c r="H937"/>
    </row>
    <row r="938" spans="1:8" x14ac:dyDescent="0.25">
      <c r="A938" s="1" t="s">
        <v>4897</v>
      </c>
      <c r="B938" s="6">
        <v>624</v>
      </c>
      <c r="C938" s="1" t="s">
        <v>72</v>
      </c>
      <c r="D938" s="1" t="s">
        <v>4898</v>
      </c>
      <c r="E938" s="9">
        <v>64.875</v>
      </c>
      <c r="F938" s="9">
        <v>75</v>
      </c>
      <c r="G938" s="9">
        <v>46800</v>
      </c>
      <c r="H938"/>
    </row>
    <row r="939" spans="1:8" x14ac:dyDescent="0.25">
      <c r="A939" s="1" t="s">
        <v>917</v>
      </c>
      <c r="B939" s="6">
        <v>11</v>
      </c>
      <c r="C939" s="1" t="s">
        <v>21</v>
      </c>
      <c r="D939" s="1" t="s">
        <v>918</v>
      </c>
      <c r="E939" s="9">
        <v>1134.2045455</v>
      </c>
      <c r="F939" s="9">
        <v>1121.3636363999999</v>
      </c>
      <c r="G939" s="9">
        <v>12335</v>
      </c>
      <c r="H939"/>
    </row>
    <row r="940" spans="1:8" x14ac:dyDescent="0.25">
      <c r="A940" s="1" t="s">
        <v>919</v>
      </c>
      <c r="B940" s="6">
        <v>165990</v>
      </c>
      <c r="C940" s="1" t="s">
        <v>72</v>
      </c>
      <c r="D940" s="1" t="s">
        <v>918</v>
      </c>
      <c r="E940" s="9">
        <v>8.3753571586</v>
      </c>
      <c r="F940" s="9">
        <v>5.6201939876000004</v>
      </c>
      <c r="G940" s="9">
        <v>932896</v>
      </c>
      <c r="H940"/>
    </row>
    <row r="941" spans="1:8" x14ac:dyDescent="0.25">
      <c r="A941" s="1" t="s">
        <v>4899</v>
      </c>
      <c r="B941" s="6">
        <v>306</v>
      </c>
      <c r="C941" s="1" t="s">
        <v>51</v>
      </c>
      <c r="D941" s="1" t="s">
        <v>918</v>
      </c>
      <c r="E941" s="9">
        <v>106</v>
      </c>
      <c r="F941" s="9">
        <v>200</v>
      </c>
      <c r="G941" s="9">
        <v>61200</v>
      </c>
      <c r="H941"/>
    </row>
    <row r="942" spans="1:8" x14ac:dyDescent="0.25">
      <c r="A942" s="1" t="s">
        <v>3261</v>
      </c>
      <c r="B942" s="6">
        <v>25</v>
      </c>
      <c r="C942" s="1" t="s">
        <v>77</v>
      </c>
      <c r="D942" s="1" t="s">
        <v>3262</v>
      </c>
      <c r="E942" s="9">
        <v>29.3</v>
      </c>
      <c r="F942" s="9">
        <v>30</v>
      </c>
      <c r="G942" s="9">
        <v>750</v>
      </c>
      <c r="H942"/>
    </row>
    <row r="943" spans="1:8" x14ac:dyDescent="0.25">
      <c r="A943" s="1" t="s">
        <v>3263</v>
      </c>
      <c r="B943" s="6">
        <v>200</v>
      </c>
      <c r="C943" s="1" t="s">
        <v>77</v>
      </c>
      <c r="D943" s="1" t="s">
        <v>3264</v>
      </c>
      <c r="E943" s="9">
        <v>35.4</v>
      </c>
      <c r="F943" s="9">
        <v>35.4</v>
      </c>
      <c r="G943" s="9">
        <v>7080</v>
      </c>
      <c r="H943"/>
    </row>
    <row r="944" spans="1:8" x14ac:dyDescent="0.25">
      <c r="A944" s="1" t="s">
        <v>920</v>
      </c>
      <c r="B944" s="6">
        <v>43494.75</v>
      </c>
      <c r="C944" s="1" t="s">
        <v>77</v>
      </c>
      <c r="D944" s="1" t="s">
        <v>921</v>
      </c>
      <c r="E944" s="9">
        <v>16.103721676999999</v>
      </c>
      <c r="F944" s="9">
        <v>15.277316688000001</v>
      </c>
      <c r="G944" s="9">
        <v>664483.06999999995</v>
      </c>
      <c r="H944"/>
    </row>
    <row r="945" spans="1:8" x14ac:dyDescent="0.25">
      <c r="A945" s="1" t="s">
        <v>922</v>
      </c>
      <c r="B945" s="6">
        <v>11264.25</v>
      </c>
      <c r="C945" s="1" t="s">
        <v>77</v>
      </c>
      <c r="D945" s="1" t="s">
        <v>923</v>
      </c>
      <c r="E945" s="9">
        <v>12.742963917000001</v>
      </c>
      <c r="F945" s="9">
        <v>12.738503673</v>
      </c>
      <c r="G945" s="9">
        <v>143489.69</v>
      </c>
      <c r="H945"/>
    </row>
    <row r="946" spans="1:8" x14ac:dyDescent="0.25">
      <c r="A946" s="1" t="s">
        <v>924</v>
      </c>
      <c r="B946" s="6">
        <v>25</v>
      </c>
      <c r="C946" s="1" t="s">
        <v>77</v>
      </c>
      <c r="D946" s="1" t="s">
        <v>925</v>
      </c>
      <c r="E946" s="9">
        <v>103.5</v>
      </c>
      <c r="F946" s="9">
        <v>95.5</v>
      </c>
      <c r="G946" s="9">
        <v>2387.5</v>
      </c>
      <c r="H946"/>
    </row>
    <row r="947" spans="1:8" x14ac:dyDescent="0.25">
      <c r="A947" s="1" t="s">
        <v>926</v>
      </c>
      <c r="B947" s="6">
        <v>75</v>
      </c>
      <c r="C947" s="1" t="s">
        <v>77</v>
      </c>
      <c r="D947" s="1" t="s">
        <v>927</v>
      </c>
      <c r="E947" s="9">
        <v>92.916666667000001</v>
      </c>
      <c r="F947" s="9">
        <v>93.166666667000001</v>
      </c>
      <c r="G947" s="9">
        <v>6987.5</v>
      </c>
      <c r="H947"/>
    </row>
    <row r="948" spans="1:8" x14ac:dyDescent="0.25">
      <c r="A948" s="1" t="s">
        <v>928</v>
      </c>
      <c r="B948" s="6">
        <v>150</v>
      </c>
      <c r="C948" s="1" t="s">
        <v>77</v>
      </c>
      <c r="D948" s="1" t="s">
        <v>929</v>
      </c>
      <c r="E948" s="9">
        <v>22.533333333000002</v>
      </c>
      <c r="F948" s="9">
        <v>21.733333333000001</v>
      </c>
      <c r="G948" s="9">
        <v>3260</v>
      </c>
      <c r="H948"/>
    </row>
    <row r="949" spans="1:8" x14ac:dyDescent="0.25">
      <c r="A949" s="1" t="s">
        <v>930</v>
      </c>
      <c r="B949" s="6">
        <v>7262.5</v>
      </c>
      <c r="C949" s="1" t="s">
        <v>77</v>
      </c>
      <c r="D949" s="1" t="s">
        <v>931</v>
      </c>
      <c r="E949" s="9">
        <v>16.53</v>
      </c>
      <c r="F949" s="9">
        <v>15.32</v>
      </c>
      <c r="G949" s="9">
        <v>111261.5</v>
      </c>
      <c r="H949"/>
    </row>
    <row r="950" spans="1:8" x14ac:dyDescent="0.25">
      <c r="A950" s="1" t="s">
        <v>4900</v>
      </c>
      <c r="B950" s="6">
        <v>93.75</v>
      </c>
      <c r="C950" s="1" t="s">
        <v>77</v>
      </c>
      <c r="D950" s="1" t="s">
        <v>4901</v>
      </c>
      <c r="E950" s="9">
        <v>42.227139047999998</v>
      </c>
      <c r="F950" s="9">
        <v>35</v>
      </c>
      <c r="G950" s="9">
        <v>3281.25</v>
      </c>
      <c r="H950"/>
    </row>
    <row r="951" spans="1:8" x14ac:dyDescent="0.25">
      <c r="A951" s="1" t="s">
        <v>4902</v>
      </c>
      <c r="B951" s="6">
        <v>37.5</v>
      </c>
      <c r="C951" s="1" t="s">
        <v>77</v>
      </c>
      <c r="D951" s="1" t="s">
        <v>4903</v>
      </c>
      <c r="E951" s="9">
        <v>117.11111111</v>
      </c>
      <c r="F951" s="9">
        <v>125</v>
      </c>
      <c r="G951" s="9">
        <v>4687.5</v>
      </c>
      <c r="H951"/>
    </row>
    <row r="952" spans="1:8" x14ac:dyDescent="0.25">
      <c r="A952" s="1" t="s">
        <v>4904</v>
      </c>
      <c r="B952" s="6">
        <v>37.5</v>
      </c>
      <c r="C952" s="1" t="s">
        <v>77</v>
      </c>
      <c r="D952" s="1" t="s">
        <v>4905</v>
      </c>
      <c r="E952" s="9">
        <v>113.88888889</v>
      </c>
      <c r="F952" s="9">
        <v>119</v>
      </c>
      <c r="G952" s="9">
        <v>4462.5</v>
      </c>
      <c r="H952"/>
    </row>
    <row r="953" spans="1:8" x14ac:dyDescent="0.25">
      <c r="A953" s="1" t="s">
        <v>932</v>
      </c>
      <c r="B953" s="6">
        <v>887.5</v>
      </c>
      <c r="C953" s="1" t="s">
        <v>77</v>
      </c>
      <c r="D953" s="1" t="s">
        <v>933</v>
      </c>
      <c r="E953" s="9">
        <v>20.230692414</v>
      </c>
      <c r="F953" s="9">
        <v>20.273239437000001</v>
      </c>
      <c r="G953" s="9">
        <v>17992.5</v>
      </c>
      <c r="H953"/>
    </row>
    <row r="954" spans="1:8" x14ac:dyDescent="0.25">
      <c r="A954" s="1" t="s">
        <v>934</v>
      </c>
      <c r="B954" s="6">
        <v>100</v>
      </c>
      <c r="C954" s="1" t="s">
        <v>77</v>
      </c>
      <c r="D954" s="1" t="s">
        <v>935</v>
      </c>
      <c r="E954" s="9">
        <v>21.1</v>
      </c>
      <c r="F954" s="9">
        <v>21.1</v>
      </c>
      <c r="G954" s="9">
        <v>2110</v>
      </c>
      <c r="H954"/>
    </row>
    <row r="955" spans="1:8" x14ac:dyDescent="0.25">
      <c r="A955" s="1" t="s">
        <v>2721</v>
      </c>
      <c r="B955" s="6">
        <v>433781.6</v>
      </c>
      <c r="C955" s="1" t="s">
        <v>77</v>
      </c>
      <c r="D955" s="1" t="s">
        <v>2722</v>
      </c>
      <c r="E955" s="9">
        <v>16.261959395000002</v>
      </c>
      <c r="F955" s="9">
        <v>15.604515406000001</v>
      </c>
      <c r="G955" s="9">
        <v>6768951.6600000001</v>
      </c>
      <c r="H955"/>
    </row>
    <row r="956" spans="1:8" x14ac:dyDescent="0.25">
      <c r="A956" s="1" t="s">
        <v>3024</v>
      </c>
      <c r="B956" s="6">
        <v>23651.75</v>
      </c>
      <c r="C956" s="1" t="s">
        <v>77</v>
      </c>
      <c r="D956" s="1" t="s">
        <v>3025</v>
      </c>
      <c r="E956" s="9">
        <v>16.961380964</v>
      </c>
      <c r="F956" s="9">
        <v>15.722599808</v>
      </c>
      <c r="G956" s="9">
        <v>371867</v>
      </c>
      <c r="H956"/>
    </row>
    <row r="957" spans="1:8" x14ac:dyDescent="0.25">
      <c r="A957" s="1" t="s">
        <v>2723</v>
      </c>
      <c r="B957" s="6">
        <v>119404.75</v>
      </c>
      <c r="C957" s="1" t="s">
        <v>77</v>
      </c>
      <c r="D957" s="1" t="s">
        <v>2724</v>
      </c>
      <c r="E957" s="9">
        <v>17.561690157000001</v>
      </c>
      <c r="F957" s="9">
        <v>17.120883801000002</v>
      </c>
      <c r="G957" s="9">
        <v>2044314.85</v>
      </c>
      <c r="H957"/>
    </row>
    <row r="958" spans="1:8" x14ac:dyDescent="0.25">
      <c r="A958" s="1" t="s">
        <v>3597</v>
      </c>
      <c r="B958" s="6">
        <v>66461.25</v>
      </c>
      <c r="C958" s="1" t="s">
        <v>77</v>
      </c>
      <c r="D958" s="1" t="s">
        <v>3598</v>
      </c>
      <c r="E958" s="9">
        <v>18.935905317</v>
      </c>
      <c r="F958" s="9">
        <v>17.750473396</v>
      </c>
      <c r="G958" s="9">
        <v>1179718.6499999999</v>
      </c>
      <c r="H958"/>
    </row>
    <row r="959" spans="1:8" x14ac:dyDescent="0.25">
      <c r="A959" s="1" t="s">
        <v>2725</v>
      </c>
      <c r="B959" s="6">
        <v>6241.75</v>
      </c>
      <c r="C959" s="1" t="s">
        <v>77</v>
      </c>
      <c r="D959" s="1" t="s">
        <v>2726</v>
      </c>
      <c r="E959" s="9">
        <v>29.161481566999999</v>
      </c>
      <c r="F959" s="9">
        <v>24.994200343999999</v>
      </c>
      <c r="G959" s="9">
        <v>156007.54999999999</v>
      </c>
      <c r="H959"/>
    </row>
    <row r="960" spans="1:8" x14ac:dyDescent="0.25">
      <c r="A960" s="1" t="s">
        <v>3026</v>
      </c>
      <c r="B960" s="6">
        <v>3318.75</v>
      </c>
      <c r="C960" s="1" t="s">
        <v>77</v>
      </c>
      <c r="D960" s="1" t="s">
        <v>3027</v>
      </c>
      <c r="E960" s="9">
        <v>44.029938956000002</v>
      </c>
      <c r="F960" s="9">
        <v>27.661016949</v>
      </c>
      <c r="G960" s="9">
        <v>91800</v>
      </c>
      <c r="H960"/>
    </row>
    <row r="961" spans="1:8" x14ac:dyDescent="0.25">
      <c r="A961" s="1" t="s">
        <v>2727</v>
      </c>
      <c r="B961" s="6">
        <v>1162.5</v>
      </c>
      <c r="C961" s="1" t="s">
        <v>77</v>
      </c>
      <c r="D961" s="1" t="s">
        <v>2728</v>
      </c>
      <c r="E961" s="9">
        <v>28.301449275</v>
      </c>
      <c r="F961" s="9">
        <v>23.772043011000001</v>
      </c>
      <c r="G961" s="9">
        <v>27635</v>
      </c>
      <c r="H961"/>
    </row>
    <row r="962" spans="1:8" x14ac:dyDescent="0.25">
      <c r="A962" s="1" t="s">
        <v>4906</v>
      </c>
      <c r="B962" s="6">
        <v>1393.75</v>
      </c>
      <c r="C962" s="1" t="s">
        <v>77</v>
      </c>
      <c r="D962" s="1" t="s">
        <v>4907</v>
      </c>
      <c r="E962" s="9">
        <v>34.380016994000002</v>
      </c>
      <c r="F962" s="9">
        <v>32.430493274</v>
      </c>
      <c r="G962" s="9">
        <v>45200</v>
      </c>
      <c r="H962"/>
    </row>
    <row r="963" spans="1:8" x14ac:dyDescent="0.25">
      <c r="A963" s="1" t="s">
        <v>2729</v>
      </c>
      <c r="B963" s="6">
        <v>2000</v>
      </c>
      <c r="C963" s="1" t="s">
        <v>77</v>
      </c>
      <c r="D963" s="1" t="s">
        <v>2730</v>
      </c>
      <c r="E963" s="9">
        <v>51.755397123000002</v>
      </c>
      <c r="F963" s="9">
        <v>52.626874999999998</v>
      </c>
      <c r="G963" s="9">
        <v>105253.75</v>
      </c>
      <c r="H963"/>
    </row>
    <row r="964" spans="1:8" x14ac:dyDescent="0.25">
      <c r="A964" s="1" t="s">
        <v>3599</v>
      </c>
      <c r="B964" s="6">
        <v>25</v>
      </c>
      <c r="C964" s="1" t="s">
        <v>77</v>
      </c>
      <c r="D964" s="1" t="s">
        <v>3600</v>
      </c>
      <c r="E964" s="9">
        <v>34</v>
      </c>
      <c r="F964" s="9">
        <v>32</v>
      </c>
      <c r="G964" s="9">
        <v>800</v>
      </c>
      <c r="H964"/>
    </row>
    <row r="965" spans="1:8" x14ac:dyDescent="0.25">
      <c r="A965" s="1" t="s">
        <v>2731</v>
      </c>
      <c r="B965" s="6">
        <v>50</v>
      </c>
      <c r="C965" s="1" t="s">
        <v>77</v>
      </c>
      <c r="D965" s="1" t="s">
        <v>2732</v>
      </c>
      <c r="E965" s="9">
        <v>36.799999999999997</v>
      </c>
      <c r="F965" s="9">
        <v>36.799999999999997</v>
      </c>
      <c r="G965" s="9">
        <v>1840</v>
      </c>
      <c r="H965"/>
    </row>
    <row r="966" spans="1:8" x14ac:dyDescent="0.25">
      <c r="A966" s="1" t="s">
        <v>3265</v>
      </c>
      <c r="B966" s="6">
        <v>150</v>
      </c>
      <c r="C966" s="1" t="s">
        <v>77</v>
      </c>
      <c r="D966" s="1" t="s">
        <v>3266</v>
      </c>
      <c r="E966" s="9">
        <v>120.93</v>
      </c>
      <c r="F966" s="9">
        <v>153.91999999999999</v>
      </c>
      <c r="G966" s="9">
        <v>23088</v>
      </c>
      <c r="H966"/>
    </row>
    <row r="967" spans="1:8" x14ac:dyDescent="0.25">
      <c r="A967" s="1" t="s">
        <v>2733</v>
      </c>
      <c r="B967" s="6">
        <v>413</v>
      </c>
      <c r="C967" s="1" t="s">
        <v>77</v>
      </c>
      <c r="D967" s="1" t="s">
        <v>2734</v>
      </c>
      <c r="E967" s="9">
        <v>26.114959016</v>
      </c>
      <c r="F967" s="9">
        <v>27.121065375000001</v>
      </c>
      <c r="G967" s="9">
        <v>11201</v>
      </c>
      <c r="H967"/>
    </row>
    <row r="968" spans="1:8" x14ac:dyDescent="0.25">
      <c r="A968" s="1" t="s">
        <v>936</v>
      </c>
      <c r="B968" s="6">
        <v>575</v>
      </c>
      <c r="C968" s="1" t="s">
        <v>77</v>
      </c>
      <c r="D968" s="1" t="s">
        <v>937</v>
      </c>
      <c r="E968" s="9">
        <v>26.691666667</v>
      </c>
      <c r="F968" s="9">
        <v>27.391304347999998</v>
      </c>
      <c r="G968" s="9">
        <v>15750</v>
      </c>
      <c r="H968"/>
    </row>
    <row r="969" spans="1:8" x14ac:dyDescent="0.25">
      <c r="A969" s="1" t="s">
        <v>938</v>
      </c>
      <c r="B969" s="6">
        <v>175</v>
      </c>
      <c r="C969" s="1" t="s">
        <v>77</v>
      </c>
      <c r="D969" s="1" t="s">
        <v>939</v>
      </c>
      <c r="E969" s="9">
        <v>26.892857143000001</v>
      </c>
      <c r="F969" s="9">
        <v>26.142857143000001</v>
      </c>
      <c r="G969" s="9">
        <v>4575</v>
      </c>
      <c r="H969"/>
    </row>
    <row r="970" spans="1:8" x14ac:dyDescent="0.25">
      <c r="A970" s="1" t="s">
        <v>2735</v>
      </c>
      <c r="B970" s="6">
        <v>5771</v>
      </c>
      <c r="C970" s="1" t="s">
        <v>77</v>
      </c>
      <c r="D970" s="1" t="s">
        <v>2736</v>
      </c>
      <c r="E970" s="9">
        <v>25.623833650000002</v>
      </c>
      <c r="F970" s="9">
        <v>26.114884769</v>
      </c>
      <c r="G970" s="9">
        <v>150709</v>
      </c>
      <c r="H970"/>
    </row>
    <row r="971" spans="1:8" x14ac:dyDescent="0.25">
      <c r="A971" s="1" t="s">
        <v>3432</v>
      </c>
      <c r="B971" s="6">
        <v>1300</v>
      </c>
      <c r="C971" s="1" t="s">
        <v>77</v>
      </c>
      <c r="D971" s="1" t="s">
        <v>3433</v>
      </c>
      <c r="E971" s="9">
        <v>29</v>
      </c>
      <c r="F971" s="9">
        <v>28.607692308000001</v>
      </c>
      <c r="G971" s="9">
        <v>37190</v>
      </c>
      <c r="H971"/>
    </row>
    <row r="972" spans="1:8" x14ac:dyDescent="0.25">
      <c r="A972" s="1" t="s">
        <v>940</v>
      </c>
      <c r="B972" s="6">
        <v>288</v>
      </c>
      <c r="C972" s="1" t="s">
        <v>77</v>
      </c>
      <c r="D972" s="1" t="s">
        <v>941</v>
      </c>
      <c r="E972" s="9">
        <v>26.956586538</v>
      </c>
      <c r="F972" s="9">
        <v>31.184722222000001</v>
      </c>
      <c r="G972" s="9">
        <v>8981.2000000000007</v>
      </c>
      <c r="H972"/>
    </row>
    <row r="973" spans="1:8" x14ac:dyDescent="0.25">
      <c r="A973" s="1" t="s">
        <v>3434</v>
      </c>
      <c r="B973" s="6">
        <v>7500</v>
      </c>
      <c r="C973" s="1" t="s">
        <v>77</v>
      </c>
      <c r="D973" s="1" t="s">
        <v>3435</v>
      </c>
      <c r="E973" s="9">
        <v>10.35</v>
      </c>
      <c r="F973" s="9">
        <v>11.2</v>
      </c>
      <c r="G973" s="9">
        <v>84000</v>
      </c>
      <c r="H973"/>
    </row>
    <row r="974" spans="1:8" x14ac:dyDescent="0.25">
      <c r="A974" s="1" t="s">
        <v>3601</v>
      </c>
      <c r="B974" s="6">
        <v>3665</v>
      </c>
      <c r="C974" s="1" t="s">
        <v>77</v>
      </c>
      <c r="D974" s="1" t="s">
        <v>3602</v>
      </c>
      <c r="E974" s="9">
        <v>17.631498657000002</v>
      </c>
      <c r="F974" s="9">
        <v>16.224420191</v>
      </c>
      <c r="G974" s="9">
        <v>59462.5</v>
      </c>
      <c r="H974"/>
    </row>
    <row r="975" spans="1:8" x14ac:dyDescent="0.25">
      <c r="A975" s="1" t="s">
        <v>2737</v>
      </c>
      <c r="B975" s="6">
        <v>5150</v>
      </c>
      <c r="C975" s="1" t="s">
        <v>77</v>
      </c>
      <c r="D975" s="1" t="s">
        <v>2738</v>
      </c>
      <c r="E975" s="9">
        <v>14.416097561000001</v>
      </c>
      <c r="F975" s="9">
        <v>14.570873786</v>
      </c>
      <c r="G975" s="9">
        <v>75040</v>
      </c>
      <c r="H975"/>
    </row>
    <row r="976" spans="1:8" x14ac:dyDescent="0.25">
      <c r="A976" s="1" t="s">
        <v>3267</v>
      </c>
      <c r="B976" s="6">
        <v>100</v>
      </c>
      <c r="C976" s="1" t="s">
        <v>77</v>
      </c>
      <c r="D976" s="1" t="s">
        <v>3268</v>
      </c>
      <c r="E976" s="9">
        <v>32.799999999999997</v>
      </c>
      <c r="F976" s="9">
        <v>32.799999999999997</v>
      </c>
      <c r="G976" s="9">
        <v>3280</v>
      </c>
      <c r="H976"/>
    </row>
    <row r="977" spans="1:8" x14ac:dyDescent="0.25">
      <c r="A977" s="1" t="s">
        <v>942</v>
      </c>
      <c r="B977" s="6">
        <v>8126.5</v>
      </c>
      <c r="C977" s="1" t="s">
        <v>77</v>
      </c>
      <c r="D977" s="1" t="s">
        <v>943</v>
      </c>
      <c r="E977" s="9">
        <v>10.896329439000001</v>
      </c>
      <c r="F977" s="9">
        <v>11.30276872</v>
      </c>
      <c r="G977" s="9">
        <v>91851.95</v>
      </c>
      <c r="H977"/>
    </row>
    <row r="978" spans="1:8" x14ac:dyDescent="0.25">
      <c r="A978" s="1" t="s">
        <v>944</v>
      </c>
      <c r="B978" s="6">
        <v>17625</v>
      </c>
      <c r="C978" s="1" t="s">
        <v>77</v>
      </c>
      <c r="D978" s="1" t="s">
        <v>945</v>
      </c>
      <c r="E978" s="9">
        <v>15.62196162</v>
      </c>
      <c r="F978" s="9">
        <v>15.939007092000001</v>
      </c>
      <c r="G978" s="9">
        <v>280925</v>
      </c>
      <c r="H978"/>
    </row>
    <row r="979" spans="1:8" x14ac:dyDescent="0.25">
      <c r="A979" s="1" t="s">
        <v>946</v>
      </c>
      <c r="B979" s="6">
        <v>1200</v>
      </c>
      <c r="C979" s="1" t="s">
        <v>77</v>
      </c>
      <c r="D979" s="1" t="s">
        <v>2739</v>
      </c>
      <c r="E979" s="9">
        <v>16.899999999999999</v>
      </c>
      <c r="F979" s="9">
        <v>16.600000000000001</v>
      </c>
      <c r="G979" s="9">
        <v>19920</v>
      </c>
      <c r="H979"/>
    </row>
    <row r="980" spans="1:8" x14ac:dyDescent="0.25">
      <c r="A980" s="1" t="s">
        <v>3269</v>
      </c>
      <c r="B980" s="6">
        <v>450</v>
      </c>
      <c r="C980" s="1" t="s">
        <v>77</v>
      </c>
      <c r="D980" s="1" t="s">
        <v>3270</v>
      </c>
      <c r="E980" s="9">
        <v>18.2</v>
      </c>
      <c r="F980" s="9">
        <v>18.2</v>
      </c>
      <c r="G980" s="9">
        <v>8190</v>
      </c>
      <c r="H980"/>
    </row>
    <row r="981" spans="1:8" x14ac:dyDescent="0.25">
      <c r="A981" s="1" t="s">
        <v>2740</v>
      </c>
      <c r="B981" s="6">
        <v>3425</v>
      </c>
      <c r="C981" s="1" t="s">
        <v>77</v>
      </c>
      <c r="D981" s="1" t="s">
        <v>2741</v>
      </c>
      <c r="E981" s="9">
        <v>17.556934306999999</v>
      </c>
      <c r="F981" s="9">
        <v>17.675912408999999</v>
      </c>
      <c r="G981" s="9">
        <v>60540</v>
      </c>
      <c r="H981"/>
    </row>
    <row r="982" spans="1:8" x14ac:dyDescent="0.25">
      <c r="A982" s="1" t="s">
        <v>3603</v>
      </c>
      <c r="B982" s="6">
        <v>850.5</v>
      </c>
      <c r="C982" s="1" t="s">
        <v>77</v>
      </c>
      <c r="D982" s="1" t="s">
        <v>3604</v>
      </c>
      <c r="E982" s="9">
        <v>18.107887908999999</v>
      </c>
      <c r="F982" s="9">
        <v>19.844562022000002</v>
      </c>
      <c r="G982" s="9">
        <v>16877.8</v>
      </c>
      <c r="H982"/>
    </row>
    <row r="983" spans="1:8" x14ac:dyDescent="0.25">
      <c r="A983" s="1" t="s">
        <v>947</v>
      </c>
      <c r="B983" s="6">
        <v>1100</v>
      </c>
      <c r="C983" s="1" t="s">
        <v>77</v>
      </c>
      <c r="D983" s="1" t="s">
        <v>948</v>
      </c>
      <c r="E983" s="9">
        <v>25.336363636000002</v>
      </c>
      <c r="F983" s="9">
        <v>24.918181818000001</v>
      </c>
      <c r="G983" s="9">
        <v>27410</v>
      </c>
      <c r="H983"/>
    </row>
    <row r="984" spans="1:8" x14ac:dyDescent="0.25">
      <c r="A984" s="1" t="s">
        <v>3605</v>
      </c>
      <c r="B984" s="6">
        <v>25</v>
      </c>
      <c r="C984" s="1" t="s">
        <v>77</v>
      </c>
      <c r="D984" s="1" t="s">
        <v>3606</v>
      </c>
      <c r="E984" s="9">
        <v>30.4</v>
      </c>
      <c r="F984" s="9">
        <v>30.4</v>
      </c>
      <c r="G984" s="9">
        <v>760</v>
      </c>
      <c r="H984"/>
    </row>
    <row r="985" spans="1:8" x14ac:dyDescent="0.25">
      <c r="A985" s="1" t="s">
        <v>2742</v>
      </c>
      <c r="B985" s="6">
        <v>50</v>
      </c>
      <c r="C985" s="1" t="s">
        <v>77</v>
      </c>
      <c r="D985" s="1" t="s">
        <v>2743</v>
      </c>
      <c r="E985" s="9">
        <v>27.75</v>
      </c>
      <c r="F985" s="9">
        <v>28</v>
      </c>
      <c r="G985" s="9">
        <v>1400</v>
      </c>
      <c r="H985"/>
    </row>
    <row r="986" spans="1:8" x14ac:dyDescent="0.25">
      <c r="A986" s="1" t="s">
        <v>3607</v>
      </c>
      <c r="B986" s="6">
        <v>25</v>
      </c>
      <c r="C986" s="1" t="s">
        <v>77</v>
      </c>
      <c r="D986" s="1" t="s">
        <v>3608</v>
      </c>
      <c r="E986" s="9">
        <v>19.600000000000001</v>
      </c>
      <c r="F986" s="9">
        <v>19.600000000000001</v>
      </c>
      <c r="G986" s="9">
        <v>490</v>
      </c>
      <c r="H986"/>
    </row>
    <row r="987" spans="1:8" x14ac:dyDescent="0.25">
      <c r="A987" s="1" t="s">
        <v>949</v>
      </c>
      <c r="B987" s="6">
        <v>225</v>
      </c>
      <c r="C987" s="1" t="s">
        <v>77</v>
      </c>
      <c r="D987" s="1" t="s">
        <v>950</v>
      </c>
      <c r="E987" s="9">
        <v>23.788235294</v>
      </c>
      <c r="F987" s="9">
        <v>24.444444443999998</v>
      </c>
      <c r="G987" s="9">
        <v>5500</v>
      </c>
      <c r="H987"/>
    </row>
    <row r="988" spans="1:8" x14ac:dyDescent="0.25">
      <c r="A988" s="1" t="s">
        <v>3609</v>
      </c>
      <c r="B988" s="6">
        <v>25</v>
      </c>
      <c r="C988" s="1" t="s">
        <v>77</v>
      </c>
      <c r="D988" s="1" t="s">
        <v>3610</v>
      </c>
      <c r="E988" s="9">
        <v>21.4</v>
      </c>
      <c r="F988" s="9">
        <v>21.4</v>
      </c>
      <c r="G988" s="9">
        <v>535</v>
      </c>
      <c r="H988"/>
    </row>
    <row r="989" spans="1:8" x14ac:dyDescent="0.25">
      <c r="A989" s="1" t="s">
        <v>3436</v>
      </c>
      <c r="B989" s="6">
        <v>25</v>
      </c>
      <c r="C989" s="1" t="s">
        <v>77</v>
      </c>
      <c r="D989" s="1" t="s">
        <v>3437</v>
      </c>
      <c r="E989" s="9">
        <v>23.6</v>
      </c>
      <c r="F989" s="9">
        <v>23.6</v>
      </c>
      <c r="G989" s="9">
        <v>590</v>
      </c>
      <c r="H989"/>
    </row>
    <row r="990" spans="1:8" x14ac:dyDescent="0.25">
      <c r="A990" s="1" t="s">
        <v>3611</v>
      </c>
      <c r="B990" s="6">
        <v>25</v>
      </c>
      <c r="C990" s="1" t="s">
        <v>77</v>
      </c>
      <c r="D990" s="1" t="s">
        <v>3612</v>
      </c>
      <c r="E990" s="9">
        <v>24.6</v>
      </c>
      <c r="F990" s="9">
        <v>24.6</v>
      </c>
      <c r="G990" s="9">
        <v>615</v>
      </c>
      <c r="H990"/>
    </row>
    <row r="991" spans="1:8" x14ac:dyDescent="0.25">
      <c r="A991" s="1" t="s">
        <v>3613</v>
      </c>
      <c r="B991" s="6">
        <v>25</v>
      </c>
      <c r="C991" s="1" t="s">
        <v>77</v>
      </c>
      <c r="D991" s="1" t="s">
        <v>3614</v>
      </c>
      <c r="E991" s="9">
        <v>32</v>
      </c>
      <c r="F991" s="9">
        <v>32</v>
      </c>
      <c r="G991" s="9">
        <v>800</v>
      </c>
      <c r="H991"/>
    </row>
    <row r="992" spans="1:8" x14ac:dyDescent="0.25">
      <c r="A992" s="1" t="s">
        <v>3438</v>
      </c>
      <c r="B992" s="6">
        <v>25</v>
      </c>
      <c r="C992" s="1" t="s">
        <v>77</v>
      </c>
      <c r="D992" s="1" t="s">
        <v>3439</v>
      </c>
      <c r="E992" s="9">
        <v>32.4</v>
      </c>
      <c r="F992" s="9">
        <v>32.4</v>
      </c>
      <c r="G992" s="9">
        <v>810</v>
      </c>
      <c r="H992"/>
    </row>
    <row r="993" spans="1:8" x14ac:dyDescent="0.25">
      <c r="A993" s="1" t="s">
        <v>3615</v>
      </c>
      <c r="B993" s="6">
        <v>25</v>
      </c>
      <c r="C993" s="1" t="s">
        <v>77</v>
      </c>
      <c r="D993" s="1" t="s">
        <v>3616</v>
      </c>
      <c r="E993" s="9">
        <v>36.4</v>
      </c>
      <c r="F993" s="9">
        <v>36.4</v>
      </c>
      <c r="G993" s="9">
        <v>910</v>
      </c>
      <c r="H993"/>
    </row>
    <row r="994" spans="1:8" x14ac:dyDescent="0.25">
      <c r="A994" s="1" t="s">
        <v>2445</v>
      </c>
      <c r="B994" s="6">
        <v>13637.5</v>
      </c>
      <c r="C994" s="1" t="s">
        <v>77</v>
      </c>
      <c r="D994" s="1" t="s">
        <v>2446</v>
      </c>
      <c r="E994" s="9">
        <v>3.7563160118000001</v>
      </c>
      <c r="F994" s="9">
        <v>2.9528872594000002</v>
      </c>
      <c r="G994" s="9">
        <v>40270</v>
      </c>
      <c r="H994"/>
    </row>
    <row r="995" spans="1:8" x14ac:dyDescent="0.25">
      <c r="A995" s="1" t="s">
        <v>951</v>
      </c>
      <c r="B995" s="6">
        <v>500</v>
      </c>
      <c r="C995" s="1" t="s">
        <v>77</v>
      </c>
      <c r="D995" s="1" t="s">
        <v>952</v>
      </c>
      <c r="E995" s="9">
        <v>23.168235293999999</v>
      </c>
      <c r="F995" s="9">
        <v>21.487500000000001</v>
      </c>
      <c r="G995" s="9">
        <v>10743.75</v>
      </c>
      <c r="H995"/>
    </row>
    <row r="996" spans="1:8" x14ac:dyDescent="0.25">
      <c r="A996" s="1" t="s">
        <v>953</v>
      </c>
      <c r="B996" s="6">
        <v>175</v>
      </c>
      <c r="C996" s="1" t="s">
        <v>77</v>
      </c>
      <c r="D996" s="1" t="s">
        <v>954</v>
      </c>
      <c r="E996" s="9">
        <v>18.642105263000001</v>
      </c>
      <c r="F996" s="9">
        <v>19.057142856999999</v>
      </c>
      <c r="G996" s="9">
        <v>3335</v>
      </c>
      <c r="H996"/>
    </row>
    <row r="997" spans="1:8" x14ac:dyDescent="0.25">
      <c r="A997" s="1" t="s">
        <v>2744</v>
      </c>
      <c r="B997" s="6">
        <v>275</v>
      </c>
      <c r="C997" s="1" t="s">
        <v>77</v>
      </c>
      <c r="D997" s="1" t="s">
        <v>2745</v>
      </c>
      <c r="E997" s="9">
        <v>19.330645161</v>
      </c>
      <c r="F997" s="9">
        <v>19.163636363999998</v>
      </c>
      <c r="G997" s="9">
        <v>5270</v>
      </c>
      <c r="H997"/>
    </row>
    <row r="998" spans="1:8" x14ac:dyDescent="0.25">
      <c r="A998" s="1" t="s">
        <v>3028</v>
      </c>
      <c r="B998" s="6">
        <v>1200.5</v>
      </c>
      <c r="C998" s="1" t="s">
        <v>77</v>
      </c>
      <c r="D998" s="1" t="s">
        <v>3029</v>
      </c>
      <c r="E998" s="9">
        <v>23.261169286000001</v>
      </c>
      <c r="F998" s="9">
        <v>21.788921283000001</v>
      </c>
      <c r="G998" s="9">
        <v>26157.599999999999</v>
      </c>
      <c r="H998"/>
    </row>
    <row r="999" spans="1:8" x14ac:dyDescent="0.25">
      <c r="A999" s="1" t="s">
        <v>955</v>
      </c>
      <c r="B999" s="6">
        <v>3</v>
      </c>
      <c r="C999" s="1" t="s">
        <v>21</v>
      </c>
      <c r="D999" s="1" t="s">
        <v>956</v>
      </c>
      <c r="E999" s="9">
        <v>1182.7777778</v>
      </c>
      <c r="F999" s="9">
        <v>1468.3333333</v>
      </c>
      <c r="G999" s="9">
        <v>4405</v>
      </c>
      <c r="H999"/>
    </row>
    <row r="1000" spans="1:8" x14ac:dyDescent="0.25">
      <c r="A1000" s="1" t="s">
        <v>957</v>
      </c>
      <c r="B1000" s="6">
        <v>2205</v>
      </c>
      <c r="C1000" s="1" t="s">
        <v>21</v>
      </c>
      <c r="D1000" s="1" t="s">
        <v>958</v>
      </c>
      <c r="E1000" s="9">
        <v>7.4027777777999999</v>
      </c>
      <c r="F1000" s="9">
        <v>5.1386621315000003</v>
      </c>
      <c r="G1000" s="9">
        <v>11330.75</v>
      </c>
      <c r="H1000"/>
    </row>
    <row r="1001" spans="1:8" x14ac:dyDescent="0.25">
      <c r="A1001" s="1" t="s">
        <v>2746</v>
      </c>
      <c r="B1001" s="6">
        <v>37</v>
      </c>
      <c r="C1001" s="1" t="s">
        <v>21</v>
      </c>
      <c r="D1001" s="1" t="s">
        <v>2747</v>
      </c>
      <c r="E1001" s="9">
        <v>53.881578947000001</v>
      </c>
      <c r="F1001" s="9">
        <v>20.270270270000001</v>
      </c>
      <c r="G1001" s="9">
        <v>750</v>
      </c>
      <c r="H1001"/>
    </row>
    <row r="1002" spans="1:8" x14ac:dyDescent="0.25">
      <c r="A1002" s="1" t="s">
        <v>2748</v>
      </c>
      <c r="B1002" s="6">
        <v>30</v>
      </c>
      <c r="C1002" s="1" t="s">
        <v>21</v>
      </c>
      <c r="D1002" s="1" t="s">
        <v>2749</v>
      </c>
      <c r="E1002" s="9">
        <v>36.428571429000002</v>
      </c>
      <c r="F1002" s="9">
        <v>34.166666667000001</v>
      </c>
      <c r="G1002" s="9">
        <v>1025</v>
      </c>
      <c r="H1002"/>
    </row>
    <row r="1003" spans="1:8" x14ac:dyDescent="0.25">
      <c r="A1003" s="1" t="s">
        <v>4908</v>
      </c>
      <c r="B1003" s="6">
        <v>210</v>
      </c>
      <c r="C1003" s="1" t="s">
        <v>21</v>
      </c>
      <c r="D1003" s="1" t="s">
        <v>4909</v>
      </c>
      <c r="E1003" s="9">
        <v>41.093023256000002</v>
      </c>
      <c r="F1003" s="9">
        <v>42</v>
      </c>
      <c r="G1003" s="9">
        <v>8820</v>
      </c>
      <c r="H1003"/>
    </row>
    <row r="1004" spans="1:8" x14ac:dyDescent="0.25">
      <c r="A1004" s="1" t="s">
        <v>959</v>
      </c>
      <c r="B1004" s="6">
        <v>135</v>
      </c>
      <c r="C1004" s="1" t="s">
        <v>21</v>
      </c>
      <c r="D1004" s="1" t="s">
        <v>960</v>
      </c>
      <c r="E1004" s="9">
        <v>19.305555556000002</v>
      </c>
      <c r="F1004" s="9">
        <v>18.518518519000001</v>
      </c>
      <c r="G1004" s="9">
        <v>2500</v>
      </c>
      <c r="H1004"/>
    </row>
    <row r="1005" spans="1:8" x14ac:dyDescent="0.25">
      <c r="A1005" s="1" t="s">
        <v>961</v>
      </c>
      <c r="B1005" s="6">
        <v>588</v>
      </c>
      <c r="C1005" s="1" t="s">
        <v>21</v>
      </c>
      <c r="D1005" s="1" t="s">
        <v>962</v>
      </c>
      <c r="E1005" s="9">
        <v>33.57260479</v>
      </c>
      <c r="F1005" s="9">
        <v>30.356292517</v>
      </c>
      <c r="G1005" s="9">
        <v>17849.5</v>
      </c>
      <c r="H1005"/>
    </row>
    <row r="1006" spans="1:8" x14ac:dyDescent="0.25">
      <c r="A1006" s="1" t="s">
        <v>963</v>
      </c>
      <c r="B1006" s="6">
        <v>15</v>
      </c>
      <c r="C1006" s="1" t="s">
        <v>21</v>
      </c>
      <c r="D1006" s="1" t="s">
        <v>964</v>
      </c>
      <c r="E1006" s="9">
        <v>112.5</v>
      </c>
      <c r="F1006" s="9">
        <v>135</v>
      </c>
      <c r="G1006" s="9">
        <v>2025</v>
      </c>
      <c r="H1006"/>
    </row>
    <row r="1007" spans="1:8" x14ac:dyDescent="0.25">
      <c r="A1007" s="1" t="s">
        <v>4910</v>
      </c>
      <c r="B1007" s="6">
        <v>39</v>
      </c>
      <c r="C1007" s="1" t="s">
        <v>21</v>
      </c>
      <c r="D1007" s="1" t="s">
        <v>4911</v>
      </c>
      <c r="E1007" s="9">
        <v>17.633333332999999</v>
      </c>
      <c r="F1007" s="9">
        <v>18.5</v>
      </c>
      <c r="G1007" s="9">
        <v>721.5</v>
      </c>
      <c r="H1007"/>
    </row>
    <row r="1008" spans="1:8" x14ac:dyDescent="0.25">
      <c r="A1008" s="1" t="s">
        <v>4221</v>
      </c>
      <c r="B1008" s="6">
        <v>19</v>
      </c>
      <c r="C1008" s="1" t="s">
        <v>21</v>
      </c>
      <c r="D1008" s="1" t="s">
        <v>4222</v>
      </c>
      <c r="E1008" s="9">
        <v>58.189189188999997</v>
      </c>
      <c r="F1008" s="9">
        <v>41.052631579</v>
      </c>
      <c r="G1008" s="9">
        <v>780</v>
      </c>
      <c r="H1008"/>
    </row>
    <row r="1009" spans="1:8" x14ac:dyDescent="0.25">
      <c r="A1009" s="1" t="s">
        <v>965</v>
      </c>
      <c r="B1009" s="6">
        <v>16</v>
      </c>
      <c r="C1009" s="1" t="s">
        <v>21</v>
      </c>
      <c r="D1009" s="1" t="s">
        <v>966</v>
      </c>
      <c r="E1009" s="9">
        <v>60.037234042999998</v>
      </c>
      <c r="F1009" s="9">
        <v>75</v>
      </c>
      <c r="G1009" s="9">
        <v>1200</v>
      </c>
      <c r="H1009"/>
    </row>
    <row r="1010" spans="1:8" x14ac:dyDescent="0.25">
      <c r="A1010" s="1" t="s">
        <v>967</v>
      </c>
      <c r="B1010" s="6">
        <v>19</v>
      </c>
      <c r="C1010" s="1" t="s">
        <v>21</v>
      </c>
      <c r="D1010" s="1" t="s">
        <v>968</v>
      </c>
      <c r="E1010" s="9">
        <v>1171.5520833</v>
      </c>
      <c r="F1010" s="9">
        <v>963.26315789</v>
      </c>
      <c r="G1010" s="9">
        <v>18302</v>
      </c>
      <c r="H1010"/>
    </row>
    <row r="1011" spans="1:8" x14ac:dyDescent="0.25">
      <c r="A1011" s="1" t="s">
        <v>969</v>
      </c>
      <c r="B1011" s="6">
        <v>2</v>
      </c>
      <c r="C1011" s="1" t="s">
        <v>21</v>
      </c>
      <c r="D1011" s="1" t="s">
        <v>970</v>
      </c>
      <c r="E1011" s="9">
        <v>1380</v>
      </c>
      <c r="F1011" s="9">
        <v>1460</v>
      </c>
      <c r="G1011" s="9">
        <v>2920</v>
      </c>
      <c r="H1011"/>
    </row>
    <row r="1012" spans="1:8" x14ac:dyDescent="0.25">
      <c r="A1012" s="1" t="s">
        <v>2750</v>
      </c>
      <c r="B1012" s="6">
        <v>184</v>
      </c>
      <c r="C1012" s="1" t="s">
        <v>21</v>
      </c>
      <c r="D1012" s="1" t="s">
        <v>2751</v>
      </c>
      <c r="E1012" s="9">
        <v>1203.1227799999999</v>
      </c>
      <c r="F1012" s="9">
        <v>1109.9347826000001</v>
      </c>
      <c r="G1012" s="9">
        <v>204228</v>
      </c>
      <c r="H1012"/>
    </row>
    <row r="1013" spans="1:8" x14ac:dyDescent="0.25">
      <c r="A1013" s="1" t="s">
        <v>971</v>
      </c>
      <c r="B1013" s="6">
        <v>58</v>
      </c>
      <c r="C1013" s="1" t="s">
        <v>21</v>
      </c>
      <c r="D1013" s="1" t="s">
        <v>972</v>
      </c>
      <c r="E1013" s="9">
        <v>1729.0126582</v>
      </c>
      <c r="F1013" s="9">
        <v>1729.9137931</v>
      </c>
      <c r="G1013" s="9">
        <v>100335</v>
      </c>
      <c r="H1013"/>
    </row>
    <row r="1014" spans="1:8" x14ac:dyDescent="0.25">
      <c r="A1014" s="1" t="s">
        <v>2752</v>
      </c>
      <c r="B1014" s="6">
        <v>227</v>
      </c>
      <c r="C1014" s="1" t="s">
        <v>21</v>
      </c>
      <c r="D1014" s="1" t="s">
        <v>2753</v>
      </c>
      <c r="E1014" s="9">
        <v>1784.7582322000001</v>
      </c>
      <c r="F1014" s="9">
        <v>1756.7400881000001</v>
      </c>
      <c r="G1014" s="9">
        <v>398780</v>
      </c>
      <c r="H1014"/>
    </row>
    <row r="1015" spans="1:8" x14ac:dyDescent="0.25">
      <c r="A1015" s="1" t="s">
        <v>973</v>
      </c>
      <c r="B1015" s="6">
        <v>198</v>
      </c>
      <c r="C1015" s="1" t="s">
        <v>21</v>
      </c>
      <c r="D1015" s="1" t="s">
        <v>974</v>
      </c>
      <c r="E1015" s="9">
        <v>2130.4572100999999</v>
      </c>
      <c r="F1015" s="9">
        <v>2137.4540403999999</v>
      </c>
      <c r="G1015" s="9">
        <v>423215.9</v>
      </c>
      <c r="H1015"/>
    </row>
    <row r="1016" spans="1:8" x14ac:dyDescent="0.25">
      <c r="A1016" s="1" t="s">
        <v>3902</v>
      </c>
      <c r="B1016" s="6">
        <v>5</v>
      </c>
      <c r="C1016" s="1" t="s">
        <v>21</v>
      </c>
      <c r="D1016" s="1" t="s">
        <v>3903</v>
      </c>
      <c r="E1016" s="9">
        <v>2055</v>
      </c>
      <c r="F1016" s="9">
        <v>2000</v>
      </c>
      <c r="G1016" s="9">
        <v>10000</v>
      </c>
      <c r="H1016"/>
    </row>
    <row r="1017" spans="1:8" x14ac:dyDescent="0.25">
      <c r="A1017" s="1" t="s">
        <v>2754</v>
      </c>
      <c r="B1017" s="6">
        <v>1167</v>
      </c>
      <c r="C1017" s="1" t="s">
        <v>21</v>
      </c>
      <c r="D1017" s="1" t="s">
        <v>2755</v>
      </c>
      <c r="E1017" s="9">
        <v>2351.7162536000001</v>
      </c>
      <c r="F1017" s="9">
        <v>2323.6199056999999</v>
      </c>
      <c r="G1017" s="9">
        <v>2711664.43</v>
      </c>
      <c r="H1017"/>
    </row>
    <row r="1018" spans="1:8" x14ac:dyDescent="0.25">
      <c r="A1018" s="1" t="s">
        <v>3904</v>
      </c>
      <c r="B1018" s="6">
        <v>151</v>
      </c>
      <c r="C1018" s="1" t="s">
        <v>21</v>
      </c>
      <c r="D1018" s="1" t="s">
        <v>3905</v>
      </c>
      <c r="E1018" s="9">
        <v>2324.2739578000001</v>
      </c>
      <c r="F1018" s="9">
        <v>2311.3377482999999</v>
      </c>
      <c r="G1018" s="9">
        <v>349012</v>
      </c>
      <c r="H1018"/>
    </row>
    <row r="1019" spans="1:8" x14ac:dyDescent="0.25">
      <c r="A1019" s="1" t="s">
        <v>975</v>
      </c>
      <c r="B1019" s="6">
        <v>259</v>
      </c>
      <c r="C1019" s="1" t="s">
        <v>21</v>
      </c>
      <c r="D1019" s="1" t="s">
        <v>976</v>
      </c>
      <c r="E1019" s="9">
        <v>772.58732737000003</v>
      </c>
      <c r="F1019" s="9">
        <v>716.10953668000002</v>
      </c>
      <c r="G1019" s="9">
        <v>185472.37</v>
      </c>
      <c r="H1019"/>
    </row>
    <row r="1020" spans="1:8" x14ac:dyDescent="0.25">
      <c r="A1020" s="1" t="s">
        <v>977</v>
      </c>
      <c r="B1020" s="6">
        <v>4</v>
      </c>
      <c r="C1020" s="1" t="s">
        <v>21</v>
      </c>
      <c r="D1020" s="1" t="s">
        <v>978</v>
      </c>
      <c r="E1020" s="9">
        <v>689.375</v>
      </c>
      <c r="F1020" s="9">
        <v>645</v>
      </c>
      <c r="G1020" s="9">
        <v>2580</v>
      </c>
      <c r="H1020"/>
    </row>
    <row r="1021" spans="1:8" x14ac:dyDescent="0.25">
      <c r="A1021" s="1" t="s">
        <v>2756</v>
      </c>
      <c r="B1021" s="6">
        <v>878</v>
      </c>
      <c r="C1021" s="1" t="s">
        <v>21</v>
      </c>
      <c r="D1021" s="1" t="s">
        <v>2757</v>
      </c>
      <c r="E1021" s="9">
        <v>984.55519643000002</v>
      </c>
      <c r="F1021" s="9">
        <v>948.23916856000005</v>
      </c>
      <c r="G1021" s="9">
        <v>832553.99</v>
      </c>
      <c r="H1021"/>
    </row>
    <row r="1022" spans="1:8" x14ac:dyDescent="0.25">
      <c r="A1022" s="1" t="s">
        <v>4912</v>
      </c>
      <c r="B1022" s="6">
        <v>16</v>
      </c>
      <c r="C1022" s="1" t="s">
        <v>21</v>
      </c>
      <c r="D1022" s="1" t="s">
        <v>4913</v>
      </c>
      <c r="E1022" s="9">
        <v>1315.6</v>
      </c>
      <c r="F1022" s="9">
        <v>1250</v>
      </c>
      <c r="G1022" s="9">
        <v>20000</v>
      </c>
      <c r="H1022"/>
    </row>
    <row r="1023" spans="1:8" x14ac:dyDescent="0.25">
      <c r="A1023" s="1" t="s">
        <v>979</v>
      </c>
      <c r="B1023" s="6">
        <v>32</v>
      </c>
      <c r="C1023" s="1" t="s">
        <v>21</v>
      </c>
      <c r="D1023" s="1" t="s">
        <v>980</v>
      </c>
      <c r="E1023" s="9">
        <v>756.37681158999999</v>
      </c>
      <c r="F1023" s="9">
        <v>677.34375</v>
      </c>
      <c r="G1023" s="9">
        <v>21675</v>
      </c>
      <c r="H1023"/>
    </row>
    <row r="1024" spans="1:8" x14ac:dyDescent="0.25">
      <c r="A1024" s="1" t="s">
        <v>3030</v>
      </c>
      <c r="B1024" s="6">
        <v>22</v>
      </c>
      <c r="C1024" s="1" t="s">
        <v>21</v>
      </c>
      <c r="D1024" s="1" t="s">
        <v>3031</v>
      </c>
      <c r="E1024" s="9">
        <v>735</v>
      </c>
      <c r="F1024" s="9">
        <v>720</v>
      </c>
      <c r="G1024" s="9">
        <v>15840</v>
      </c>
      <c r="H1024"/>
    </row>
    <row r="1025" spans="1:8" x14ac:dyDescent="0.25">
      <c r="A1025" s="1" t="s">
        <v>4223</v>
      </c>
      <c r="B1025" s="6">
        <v>7</v>
      </c>
      <c r="C1025" s="1" t="s">
        <v>21</v>
      </c>
      <c r="D1025" s="1" t="s">
        <v>4224</v>
      </c>
      <c r="E1025" s="9">
        <v>826.66666667000004</v>
      </c>
      <c r="F1025" s="9">
        <v>700</v>
      </c>
      <c r="G1025" s="9">
        <v>4900</v>
      </c>
      <c r="H1025"/>
    </row>
    <row r="1026" spans="1:8" x14ac:dyDescent="0.25">
      <c r="A1026" s="1" t="s">
        <v>3906</v>
      </c>
      <c r="B1026" s="6">
        <v>1</v>
      </c>
      <c r="C1026" s="1" t="s">
        <v>21</v>
      </c>
      <c r="D1026" s="1" t="s">
        <v>3907</v>
      </c>
      <c r="E1026" s="9">
        <v>1305</v>
      </c>
      <c r="F1026" s="9">
        <v>1060</v>
      </c>
      <c r="G1026" s="9">
        <v>1060</v>
      </c>
      <c r="H1026"/>
    </row>
    <row r="1027" spans="1:8" x14ac:dyDescent="0.25">
      <c r="A1027" s="1" t="s">
        <v>981</v>
      </c>
      <c r="B1027" s="6">
        <v>139</v>
      </c>
      <c r="C1027" s="1" t="s">
        <v>21</v>
      </c>
      <c r="D1027" s="1" t="s">
        <v>982</v>
      </c>
      <c r="E1027" s="9">
        <v>209.94464944999999</v>
      </c>
      <c r="F1027" s="9">
        <v>244.02877698</v>
      </c>
      <c r="G1027" s="9">
        <v>33920</v>
      </c>
      <c r="H1027"/>
    </row>
    <row r="1028" spans="1:8" x14ac:dyDescent="0.25">
      <c r="A1028" s="1" t="s">
        <v>3032</v>
      </c>
      <c r="B1028" s="6">
        <v>7</v>
      </c>
      <c r="C1028" s="1" t="s">
        <v>21</v>
      </c>
      <c r="D1028" s="1" t="s">
        <v>3033</v>
      </c>
      <c r="E1028" s="9">
        <v>666.53846153999996</v>
      </c>
      <c r="F1028" s="9">
        <v>792.14285714000005</v>
      </c>
      <c r="G1028" s="9">
        <v>5545</v>
      </c>
      <c r="H1028"/>
    </row>
    <row r="1029" spans="1:8" x14ac:dyDescent="0.25">
      <c r="A1029" s="1" t="s">
        <v>2447</v>
      </c>
      <c r="B1029" s="6">
        <v>10</v>
      </c>
      <c r="C1029" s="1" t="s">
        <v>21</v>
      </c>
      <c r="D1029" s="1" t="s">
        <v>2448</v>
      </c>
      <c r="E1029" s="9">
        <v>1375.390625</v>
      </c>
      <c r="F1029" s="9">
        <v>1069.75</v>
      </c>
      <c r="G1029" s="9">
        <v>10697.5</v>
      </c>
      <c r="H1029"/>
    </row>
    <row r="1030" spans="1:8" x14ac:dyDescent="0.25">
      <c r="A1030" s="1" t="s">
        <v>983</v>
      </c>
      <c r="B1030" s="6">
        <v>385</v>
      </c>
      <c r="C1030" s="1" t="s">
        <v>21</v>
      </c>
      <c r="D1030" s="1" t="s">
        <v>984</v>
      </c>
      <c r="E1030" s="9">
        <v>541.13808801000005</v>
      </c>
      <c r="F1030" s="9">
        <v>704.46753247000004</v>
      </c>
      <c r="G1030" s="9">
        <v>271220</v>
      </c>
      <c r="H1030"/>
    </row>
    <row r="1031" spans="1:8" x14ac:dyDescent="0.25">
      <c r="A1031" s="1" t="s">
        <v>4914</v>
      </c>
      <c r="B1031" s="6">
        <v>1</v>
      </c>
      <c r="C1031" s="1" t="s">
        <v>21</v>
      </c>
      <c r="D1031" s="1" t="s">
        <v>4915</v>
      </c>
      <c r="E1031" s="9">
        <v>1625</v>
      </c>
      <c r="F1031" s="9">
        <v>1690</v>
      </c>
      <c r="G1031" s="9">
        <v>1690</v>
      </c>
      <c r="H1031"/>
    </row>
    <row r="1032" spans="1:8" x14ac:dyDescent="0.25">
      <c r="A1032" s="1" t="s">
        <v>3034</v>
      </c>
      <c r="B1032" s="6">
        <v>114</v>
      </c>
      <c r="C1032" s="1" t="s">
        <v>21</v>
      </c>
      <c r="D1032" s="1" t="s">
        <v>3035</v>
      </c>
      <c r="E1032" s="9">
        <v>572.07253886000001</v>
      </c>
      <c r="F1032" s="9">
        <v>757.54385964999994</v>
      </c>
      <c r="G1032" s="9">
        <v>86360</v>
      </c>
      <c r="H1032"/>
    </row>
    <row r="1033" spans="1:8" x14ac:dyDescent="0.25">
      <c r="A1033" s="1" t="s">
        <v>3271</v>
      </c>
      <c r="B1033" s="6">
        <v>23</v>
      </c>
      <c r="C1033" s="1" t="s">
        <v>21</v>
      </c>
      <c r="D1033" s="1" t="s">
        <v>3272</v>
      </c>
      <c r="E1033" s="9">
        <v>558.69565217000002</v>
      </c>
      <c r="F1033" s="9">
        <v>552.17391304</v>
      </c>
      <c r="G1033" s="9">
        <v>12700</v>
      </c>
      <c r="H1033"/>
    </row>
    <row r="1034" spans="1:8" x14ac:dyDescent="0.25">
      <c r="A1034" s="1" t="s">
        <v>985</v>
      </c>
      <c r="B1034" s="6">
        <v>47</v>
      </c>
      <c r="C1034" s="1" t="s">
        <v>21</v>
      </c>
      <c r="D1034" s="1" t="s">
        <v>986</v>
      </c>
      <c r="E1034" s="9">
        <v>736.01265823000006</v>
      </c>
      <c r="F1034" s="9">
        <v>702.12765956999999</v>
      </c>
      <c r="G1034" s="9">
        <v>33000</v>
      </c>
      <c r="H1034"/>
    </row>
    <row r="1035" spans="1:8" x14ac:dyDescent="0.25">
      <c r="A1035" s="1" t="s">
        <v>3908</v>
      </c>
      <c r="B1035" s="6">
        <v>2</v>
      </c>
      <c r="C1035" s="1" t="s">
        <v>21</v>
      </c>
      <c r="D1035" s="1" t="s">
        <v>3909</v>
      </c>
      <c r="E1035" s="9">
        <v>782.5</v>
      </c>
      <c r="F1035" s="9">
        <v>765</v>
      </c>
      <c r="G1035" s="9">
        <v>1530</v>
      </c>
      <c r="H1035"/>
    </row>
    <row r="1036" spans="1:8" x14ac:dyDescent="0.25">
      <c r="A1036" s="1" t="s">
        <v>3617</v>
      </c>
      <c r="B1036" s="6">
        <v>17</v>
      </c>
      <c r="C1036" s="1" t="s">
        <v>21</v>
      </c>
      <c r="D1036" s="1" t="s">
        <v>2758</v>
      </c>
      <c r="E1036" s="9">
        <v>823.14814815</v>
      </c>
      <c r="F1036" s="9">
        <v>836.76470587999995</v>
      </c>
      <c r="G1036" s="9">
        <v>14225</v>
      </c>
      <c r="H1036"/>
    </row>
    <row r="1037" spans="1:8" x14ac:dyDescent="0.25">
      <c r="A1037" s="1" t="s">
        <v>987</v>
      </c>
      <c r="B1037" s="6">
        <v>3</v>
      </c>
      <c r="C1037" s="1" t="s">
        <v>21</v>
      </c>
      <c r="D1037" s="1" t="s">
        <v>988</v>
      </c>
      <c r="E1037" s="9">
        <v>417</v>
      </c>
      <c r="F1037" s="9">
        <v>421.66666666999998</v>
      </c>
      <c r="G1037" s="9">
        <v>1265</v>
      </c>
      <c r="H1037"/>
    </row>
    <row r="1038" spans="1:8" x14ac:dyDescent="0.25">
      <c r="A1038" s="1" t="s">
        <v>989</v>
      </c>
      <c r="B1038" s="6">
        <v>3</v>
      </c>
      <c r="C1038" s="1" t="s">
        <v>21</v>
      </c>
      <c r="D1038" s="1" t="s">
        <v>990</v>
      </c>
      <c r="E1038" s="9">
        <v>514</v>
      </c>
      <c r="F1038" s="9">
        <v>523.33333332999996</v>
      </c>
      <c r="G1038" s="9">
        <v>1570</v>
      </c>
      <c r="H1038"/>
    </row>
    <row r="1039" spans="1:8" x14ac:dyDescent="0.25">
      <c r="A1039" s="1" t="s">
        <v>991</v>
      </c>
      <c r="B1039" s="6">
        <v>3</v>
      </c>
      <c r="C1039" s="1" t="s">
        <v>21</v>
      </c>
      <c r="D1039" s="1" t="s">
        <v>992</v>
      </c>
      <c r="E1039" s="9">
        <v>475</v>
      </c>
      <c r="F1039" s="9">
        <v>475</v>
      </c>
      <c r="G1039" s="9">
        <v>1425</v>
      </c>
      <c r="H1039"/>
    </row>
    <row r="1040" spans="1:8" x14ac:dyDescent="0.25">
      <c r="A1040" s="1" t="s">
        <v>993</v>
      </c>
      <c r="B1040" s="6">
        <v>11</v>
      </c>
      <c r="C1040" s="1" t="s">
        <v>21</v>
      </c>
      <c r="D1040" s="1" t="s">
        <v>994</v>
      </c>
      <c r="E1040" s="9">
        <v>1474.0571428999999</v>
      </c>
      <c r="F1040" s="9">
        <v>1434</v>
      </c>
      <c r="G1040" s="9">
        <v>15774</v>
      </c>
      <c r="H1040"/>
    </row>
    <row r="1041" spans="1:8" x14ac:dyDescent="0.25">
      <c r="A1041" s="1" t="s">
        <v>995</v>
      </c>
      <c r="B1041" s="6">
        <v>11</v>
      </c>
      <c r="C1041" s="1" t="s">
        <v>21</v>
      </c>
      <c r="D1041" s="1" t="s">
        <v>996</v>
      </c>
      <c r="E1041" s="9">
        <v>449.77272727000002</v>
      </c>
      <c r="F1041" s="9">
        <v>427.27272727000002</v>
      </c>
      <c r="G1041" s="9">
        <v>4700</v>
      </c>
      <c r="H1041"/>
    </row>
    <row r="1042" spans="1:8" x14ac:dyDescent="0.25">
      <c r="A1042" s="1" t="s">
        <v>997</v>
      </c>
      <c r="B1042" s="6">
        <v>3</v>
      </c>
      <c r="C1042" s="1" t="s">
        <v>21</v>
      </c>
      <c r="D1042" s="1" t="s">
        <v>998</v>
      </c>
      <c r="E1042" s="9">
        <v>557.5</v>
      </c>
      <c r="F1042" s="9">
        <v>531.66666667000004</v>
      </c>
      <c r="G1042" s="9">
        <v>1595</v>
      </c>
      <c r="H1042"/>
    </row>
    <row r="1043" spans="1:8" x14ac:dyDescent="0.25">
      <c r="A1043" s="1" t="s">
        <v>999</v>
      </c>
      <c r="B1043" s="6">
        <v>2</v>
      </c>
      <c r="C1043" s="1" t="s">
        <v>21</v>
      </c>
      <c r="D1043" s="1" t="s">
        <v>1000</v>
      </c>
      <c r="E1043" s="9">
        <v>390</v>
      </c>
      <c r="F1043" s="9">
        <v>435</v>
      </c>
      <c r="G1043" s="9">
        <v>870</v>
      </c>
      <c r="H1043"/>
    </row>
    <row r="1044" spans="1:8" x14ac:dyDescent="0.25">
      <c r="A1044" s="1" t="s">
        <v>1001</v>
      </c>
      <c r="B1044" s="6">
        <v>2</v>
      </c>
      <c r="C1044" s="1" t="s">
        <v>21</v>
      </c>
      <c r="D1044" s="1" t="s">
        <v>1002</v>
      </c>
      <c r="E1044" s="9">
        <v>448.33333333000002</v>
      </c>
      <c r="F1044" s="9">
        <v>472.5</v>
      </c>
      <c r="G1044" s="9">
        <v>945</v>
      </c>
      <c r="H1044"/>
    </row>
    <row r="1045" spans="1:8" x14ac:dyDescent="0.25">
      <c r="A1045" s="1" t="s">
        <v>1003</v>
      </c>
      <c r="B1045" s="6">
        <v>1</v>
      </c>
      <c r="C1045" s="1" t="s">
        <v>21</v>
      </c>
      <c r="D1045" s="1" t="s">
        <v>1004</v>
      </c>
      <c r="E1045" s="9">
        <v>345</v>
      </c>
      <c r="F1045" s="9">
        <v>340</v>
      </c>
      <c r="G1045" s="9">
        <v>340</v>
      </c>
      <c r="H1045"/>
    </row>
    <row r="1046" spans="1:8" x14ac:dyDescent="0.25">
      <c r="A1046" s="1" t="s">
        <v>1005</v>
      </c>
      <c r="B1046" s="6">
        <v>66</v>
      </c>
      <c r="C1046" s="1" t="s">
        <v>21</v>
      </c>
      <c r="D1046" s="1" t="s">
        <v>1006</v>
      </c>
      <c r="E1046" s="9">
        <v>1782.6883117</v>
      </c>
      <c r="F1046" s="9">
        <v>1726.5909091000001</v>
      </c>
      <c r="G1046" s="9">
        <v>113955</v>
      </c>
      <c r="H1046"/>
    </row>
    <row r="1047" spans="1:8" x14ac:dyDescent="0.25">
      <c r="A1047" s="1" t="s">
        <v>1007</v>
      </c>
      <c r="B1047" s="6">
        <v>16</v>
      </c>
      <c r="C1047" s="1" t="s">
        <v>21</v>
      </c>
      <c r="D1047" s="1" t="s">
        <v>1008</v>
      </c>
      <c r="E1047" s="9">
        <v>2050.0909090999999</v>
      </c>
      <c r="F1047" s="9">
        <v>1712.5</v>
      </c>
      <c r="G1047" s="9">
        <v>27400</v>
      </c>
      <c r="H1047"/>
    </row>
    <row r="1048" spans="1:8" x14ac:dyDescent="0.25">
      <c r="A1048" s="1" t="s">
        <v>2759</v>
      </c>
      <c r="B1048" s="6">
        <v>677</v>
      </c>
      <c r="C1048" s="1" t="s">
        <v>21</v>
      </c>
      <c r="D1048" s="1" t="s">
        <v>2760</v>
      </c>
      <c r="E1048" s="9">
        <v>2115.2135930999998</v>
      </c>
      <c r="F1048" s="9">
        <v>2080.1232644000002</v>
      </c>
      <c r="G1048" s="9">
        <v>1408243.45</v>
      </c>
      <c r="H1048"/>
    </row>
    <row r="1049" spans="1:8" x14ac:dyDescent="0.25">
      <c r="A1049" s="1" t="s">
        <v>3036</v>
      </c>
      <c r="B1049" s="6">
        <v>55</v>
      </c>
      <c r="C1049" s="1" t="s">
        <v>21</v>
      </c>
      <c r="D1049" s="1" t="s">
        <v>2761</v>
      </c>
      <c r="E1049" s="9">
        <v>2289.1639669000001</v>
      </c>
      <c r="F1049" s="9">
        <v>2121.3818182</v>
      </c>
      <c r="G1049" s="9">
        <v>116676</v>
      </c>
      <c r="H1049"/>
    </row>
    <row r="1050" spans="1:8" x14ac:dyDescent="0.25">
      <c r="A1050" s="1" t="s">
        <v>3618</v>
      </c>
      <c r="B1050" s="6">
        <v>2</v>
      </c>
      <c r="C1050" s="1" t="s">
        <v>21</v>
      </c>
      <c r="D1050" s="1" t="s">
        <v>3619</v>
      </c>
      <c r="E1050" s="9">
        <v>2640</v>
      </c>
      <c r="F1050" s="9">
        <v>2640</v>
      </c>
      <c r="G1050" s="9">
        <v>5280</v>
      </c>
      <c r="H1050"/>
    </row>
    <row r="1051" spans="1:8" x14ac:dyDescent="0.25">
      <c r="A1051" s="1" t="s">
        <v>3620</v>
      </c>
      <c r="B1051" s="6">
        <v>2</v>
      </c>
      <c r="C1051" s="1" t="s">
        <v>21</v>
      </c>
      <c r="D1051" s="1" t="s">
        <v>3621</v>
      </c>
      <c r="E1051" s="9">
        <v>2675</v>
      </c>
      <c r="F1051" s="9">
        <v>2675</v>
      </c>
      <c r="G1051" s="9">
        <v>5350</v>
      </c>
      <c r="H1051"/>
    </row>
    <row r="1052" spans="1:8" x14ac:dyDescent="0.25">
      <c r="A1052" s="1" t="s">
        <v>3273</v>
      </c>
      <c r="B1052" s="6">
        <v>11</v>
      </c>
      <c r="C1052" s="1" t="s">
        <v>21</v>
      </c>
      <c r="D1052" s="1" t="s">
        <v>3274</v>
      </c>
      <c r="E1052" s="9">
        <v>1027.969697</v>
      </c>
      <c r="F1052" s="9">
        <v>1111.8181818</v>
      </c>
      <c r="G1052" s="9">
        <v>12230</v>
      </c>
      <c r="H1052"/>
    </row>
    <row r="1053" spans="1:8" x14ac:dyDescent="0.25">
      <c r="A1053" s="1" t="s">
        <v>1009</v>
      </c>
      <c r="B1053" s="6">
        <v>24</v>
      </c>
      <c r="C1053" s="1" t="s">
        <v>21</v>
      </c>
      <c r="D1053" s="1" t="s">
        <v>1010</v>
      </c>
      <c r="E1053" s="9">
        <v>490.35714286000001</v>
      </c>
      <c r="F1053" s="9">
        <v>503.95833333000002</v>
      </c>
      <c r="G1053" s="9">
        <v>12095</v>
      </c>
      <c r="H1053"/>
    </row>
    <row r="1054" spans="1:8" x14ac:dyDescent="0.25">
      <c r="A1054" s="1" t="s">
        <v>3622</v>
      </c>
      <c r="B1054" s="6">
        <v>12</v>
      </c>
      <c r="C1054" s="1" t="s">
        <v>21</v>
      </c>
      <c r="D1054" s="1" t="s">
        <v>2763</v>
      </c>
      <c r="E1054" s="9">
        <v>1794.0740741</v>
      </c>
      <c r="F1054" s="9">
        <v>1708.3333333</v>
      </c>
      <c r="G1054" s="9">
        <v>20500</v>
      </c>
      <c r="H1054"/>
    </row>
    <row r="1055" spans="1:8" x14ac:dyDescent="0.25">
      <c r="A1055" s="1" t="s">
        <v>3037</v>
      </c>
      <c r="B1055" s="6">
        <v>11</v>
      </c>
      <c r="C1055" s="1" t="s">
        <v>21</v>
      </c>
      <c r="D1055" s="1" t="s">
        <v>3038</v>
      </c>
      <c r="E1055" s="9">
        <v>722.22222222000005</v>
      </c>
      <c r="F1055" s="9">
        <v>890.90909091000003</v>
      </c>
      <c r="G1055" s="9">
        <v>9800</v>
      </c>
      <c r="H1055"/>
    </row>
    <row r="1056" spans="1:8" x14ac:dyDescent="0.25">
      <c r="A1056" s="1" t="s">
        <v>1011</v>
      </c>
      <c r="B1056" s="6">
        <v>35</v>
      </c>
      <c r="C1056" s="1" t="s">
        <v>21</v>
      </c>
      <c r="D1056" s="1" t="s">
        <v>1012</v>
      </c>
      <c r="E1056" s="9">
        <v>454.82352940999999</v>
      </c>
      <c r="F1056" s="9">
        <v>458.17142856999999</v>
      </c>
      <c r="G1056" s="9">
        <v>16036</v>
      </c>
      <c r="H1056"/>
    </row>
    <row r="1057" spans="1:8" x14ac:dyDescent="0.25">
      <c r="A1057" s="1" t="s">
        <v>1013</v>
      </c>
      <c r="B1057" s="6">
        <v>20</v>
      </c>
      <c r="C1057" s="1" t="s">
        <v>21</v>
      </c>
      <c r="D1057" s="1" t="s">
        <v>1014</v>
      </c>
      <c r="E1057" s="9">
        <v>501.38888888999998</v>
      </c>
      <c r="F1057" s="9">
        <v>470</v>
      </c>
      <c r="G1057" s="9">
        <v>9400</v>
      </c>
      <c r="H1057"/>
    </row>
    <row r="1058" spans="1:8" x14ac:dyDescent="0.25">
      <c r="A1058" s="1" t="s">
        <v>3039</v>
      </c>
      <c r="B1058" s="6">
        <v>167</v>
      </c>
      <c r="C1058" s="1" t="s">
        <v>21</v>
      </c>
      <c r="D1058" s="1" t="s">
        <v>2762</v>
      </c>
      <c r="E1058" s="9">
        <v>513.13487395000004</v>
      </c>
      <c r="F1058" s="9">
        <v>489.27520958000002</v>
      </c>
      <c r="G1058" s="9">
        <v>81708.960000000006</v>
      </c>
      <c r="H1058"/>
    </row>
    <row r="1059" spans="1:8" x14ac:dyDescent="0.25">
      <c r="A1059" s="1" t="s">
        <v>3440</v>
      </c>
      <c r="B1059" s="6">
        <v>3</v>
      </c>
      <c r="C1059" s="1" t="s">
        <v>21</v>
      </c>
      <c r="D1059" s="1" t="s">
        <v>3040</v>
      </c>
      <c r="E1059" s="9">
        <v>345.83333333000002</v>
      </c>
      <c r="F1059" s="9">
        <v>316.66666666999998</v>
      </c>
      <c r="G1059" s="9">
        <v>950</v>
      </c>
      <c r="H1059"/>
    </row>
    <row r="1060" spans="1:8" x14ac:dyDescent="0.25">
      <c r="A1060" s="1" t="s">
        <v>3275</v>
      </c>
      <c r="B1060" s="6">
        <v>10</v>
      </c>
      <c r="C1060" s="1" t="s">
        <v>21</v>
      </c>
      <c r="D1060" s="1" t="s">
        <v>3276</v>
      </c>
      <c r="E1060" s="9">
        <v>523.38461538000001</v>
      </c>
      <c r="F1060" s="9">
        <v>356.2</v>
      </c>
      <c r="G1060" s="9">
        <v>3562</v>
      </c>
      <c r="H1060"/>
    </row>
    <row r="1061" spans="1:8" x14ac:dyDescent="0.25">
      <c r="A1061" s="1" t="s">
        <v>1015</v>
      </c>
      <c r="B1061" s="6">
        <v>7</v>
      </c>
      <c r="C1061" s="1" t="s">
        <v>21</v>
      </c>
      <c r="D1061" s="1" t="s">
        <v>1016</v>
      </c>
      <c r="E1061" s="9">
        <v>236</v>
      </c>
      <c r="F1061" s="9">
        <v>276.42857142999998</v>
      </c>
      <c r="G1061" s="9">
        <v>1935</v>
      </c>
      <c r="H1061"/>
    </row>
    <row r="1062" spans="1:8" x14ac:dyDescent="0.25">
      <c r="A1062" s="1" t="s">
        <v>3623</v>
      </c>
      <c r="B1062" s="6">
        <v>4</v>
      </c>
      <c r="C1062" s="1" t="s">
        <v>21</v>
      </c>
      <c r="D1062" s="1" t="s">
        <v>2764</v>
      </c>
      <c r="E1062" s="9">
        <v>400</v>
      </c>
      <c r="F1062" s="9">
        <v>300</v>
      </c>
      <c r="G1062" s="9">
        <v>1200</v>
      </c>
      <c r="H1062"/>
    </row>
    <row r="1063" spans="1:8" x14ac:dyDescent="0.25">
      <c r="A1063" s="1" t="s">
        <v>3624</v>
      </c>
      <c r="B1063" s="6">
        <v>2</v>
      </c>
      <c r="C1063" s="1" t="s">
        <v>21</v>
      </c>
      <c r="D1063" s="1" t="s">
        <v>3625</v>
      </c>
      <c r="E1063" s="9">
        <v>450</v>
      </c>
      <c r="F1063" s="9">
        <v>450</v>
      </c>
      <c r="G1063" s="9">
        <v>900</v>
      </c>
      <c r="H1063"/>
    </row>
    <row r="1064" spans="1:8" x14ac:dyDescent="0.25">
      <c r="A1064" s="1" t="s">
        <v>1017</v>
      </c>
      <c r="B1064" s="6">
        <v>25</v>
      </c>
      <c r="C1064" s="1" t="s">
        <v>21</v>
      </c>
      <c r="D1064" s="1" t="s">
        <v>1018</v>
      </c>
      <c r="E1064" s="9">
        <v>2181.1194030000001</v>
      </c>
      <c r="F1064" s="9">
        <v>2096.4</v>
      </c>
      <c r="G1064" s="9">
        <v>52410</v>
      </c>
      <c r="H1064"/>
    </row>
    <row r="1065" spans="1:8" x14ac:dyDescent="0.25">
      <c r="A1065" s="1" t="s">
        <v>1019</v>
      </c>
      <c r="B1065" s="6">
        <v>1</v>
      </c>
      <c r="C1065" s="1" t="s">
        <v>21</v>
      </c>
      <c r="D1065" s="1" t="s">
        <v>1020</v>
      </c>
      <c r="E1065" s="9">
        <v>725</v>
      </c>
      <c r="F1065" s="9">
        <v>900</v>
      </c>
      <c r="G1065" s="9">
        <v>900</v>
      </c>
      <c r="H1065"/>
    </row>
    <row r="1066" spans="1:8" x14ac:dyDescent="0.25">
      <c r="A1066" s="1" t="s">
        <v>1021</v>
      </c>
      <c r="B1066" s="6">
        <v>1</v>
      </c>
      <c r="C1066" s="1" t="s">
        <v>21</v>
      </c>
      <c r="D1066" s="1" t="s">
        <v>1022</v>
      </c>
      <c r="E1066" s="9">
        <v>787.5</v>
      </c>
      <c r="F1066" s="9">
        <v>575</v>
      </c>
      <c r="G1066" s="9">
        <v>575</v>
      </c>
      <c r="H1066"/>
    </row>
    <row r="1067" spans="1:8" x14ac:dyDescent="0.25">
      <c r="A1067" s="1" t="s">
        <v>1023</v>
      </c>
      <c r="B1067" s="6">
        <v>6</v>
      </c>
      <c r="C1067" s="1" t="s">
        <v>21</v>
      </c>
      <c r="D1067" s="1" t="s">
        <v>1024</v>
      </c>
      <c r="E1067" s="9">
        <v>262.72727272999998</v>
      </c>
      <c r="F1067" s="9">
        <v>269.16666666999998</v>
      </c>
      <c r="G1067" s="9">
        <v>1615</v>
      </c>
      <c r="H1067"/>
    </row>
    <row r="1068" spans="1:8" x14ac:dyDescent="0.25">
      <c r="A1068" s="1" t="s">
        <v>1025</v>
      </c>
      <c r="B1068" s="6">
        <v>153</v>
      </c>
      <c r="C1068" s="1" t="s">
        <v>21</v>
      </c>
      <c r="D1068" s="1" t="s">
        <v>1026</v>
      </c>
      <c r="E1068" s="9">
        <v>763.36</v>
      </c>
      <c r="F1068" s="9">
        <v>720.40392156999997</v>
      </c>
      <c r="G1068" s="9">
        <v>110221.8</v>
      </c>
      <c r="H1068"/>
    </row>
    <row r="1069" spans="1:8" x14ac:dyDescent="0.25">
      <c r="A1069" s="1" t="s">
        <v>1027</v>
      </c>
      <c r="B1069" s="6">
        <v>165</v>
      </c>
      <c r="C1069" s="1" t="s">
        <v>21</v>
      </c>
      <c r="D1069" s="1" t="s">
        <v>1028</v>
      </c>
      <c r="E1069" s="9">
        <v>953.84123077000004</v>
      </c>
      <c r="F1069" s="9">
        <v>946.54787879000003</v>
      </c>
      <c r="G1069" s="9">
        <v>156180.4</v>
      </c>
      <c r="H1069"/>
    </row>
    <row r="1070" spans="1:8" x14ac:dyDescent="0.25">
      <c r="A1070" s="1" t="s">
        <v>1029</v>
      </c>
      <c r="B1070" s="6">
        <v>19</v>
      </c>
      <c r="C1070" s="1" t="s">
        <v>21</v>
      </c>
      <c r="D1070" s="1" t="s">
        <v>1030</v>
      </c>
      <c r="E1070" s="9">
        <v>874.0625</v>
      </c>
      <c r="F1070" s="9">
        <v>985.78947368000001</v>
      </c>
      <c r="G1070" s="9">
        <v>18730</v>
      </c>
      <c r="H1070"/>
    </row>
    <row r="1071" spans="1:8" x14ac:dyDescent="0.25">
      <c r="A1071" s="1" t="s">
        <v>1031</v>
      </c>
      <c r="B1071" s="6">
        <v>19</v>
      </c>
      <c r="C1071" s="1" t="s">
        <v>21</v>
      </c>
      <c r="D1071" s="1" t="s">
        <v>1032</v>
      </c>
      <c r="E1071" s="9">
        <v>87.027027027000003</v>
      </c>
      <c r="F1071" s="9">
        <v>73.421052631999999</v>
      </c>
      <c r="G1071" s="9">
        <v>1395</v>
      </c>
      <c r="H1071"/>
    </row>
    <row r="1072" spans="1:8" x14ac:dyDescent="0.25">
      <c r="A1072" s="1" t="s">
        <v>1033</v>
      </c>
      <c r="B1072" s="6">
        <v>13</v>
      </c>
      <c r="C1072" s="1" t="s">
        <v>21</v>
      </c>
      <c r="D1072" s="1" t="s">
        <v>1034</v>
      </c>
      <c r="E1072" s="9">
        <v>1373.6666667</v>
      </c>
      <c r="F1072" s="9">
        <v>1818.3846154</v>
      </c>
      <c r="G1072" s="9">
        <v>23639</v>
      </c>
      <c r="H1072"/>
    </row>
    <row r="1073" spans="1:8" x14ac:dyDescent="0.25">
      <c r="A1073" s="1" t="s">
        <v>1035</v>
      </c>
      <c r="B1073" s="6">
        <v>3</v>
      </c>
      <c r="C1073" s="1" t="s">
        <v>21</v>
      </c>
      <c r="D1073" s="1" t="s">
        <v>1036</v>
      </c>
      <c r="E1073" s="9">
        <v>1160</v>
      </c>
      <c r="F1073" s="9">
        <v>1496.6666667</v>
      </c>
      <c r="G1073" s="9">
        <v>4490</v>
      </c>
      <c r="H1073"/>
    </row>
    <row r="1074" spans="1:8" x14ac:dyDescent="0.25">
      <c r="A1074" s="1" t="s">
        <v>1037</v>
      </c>
      <c r="B1074" s="6">
        <v>2</v>
      </c>
      <c r="C1074" s="1" t="s">
        <v>21</v>
      </c>
      <c r="D1074" s="1" t="s">
        <v>1038</v>
      </c>
      <c r="E1074" s="9">
        <v>512.5</v>
      </c>
      <c r="F1074" s="9">
        <v>475</v>
      </c>
      <c r="G1074" s="9">
        <v>950</v>
      </c>
      <c r="H1074"/>
    </row>
    <row r="1075" spans="1:8" x14ac:dyDescent="0.25">
      <c r="A1075" s="1" t="s">
        <v>1039</v>
      </c>
      <c r="B1075" s="6">
        <v>1</v>
      </c>
      <c r="C1075" s="1" t="s">
        <v>21</v>
      </c>
      <c r="D1075" s="1" t="s">
        <v>1040</v>
      </c>
      <c r="E1075" s="9">
        <v>270</v>
      </c>
      <c r="F1075" s="9">
        <v>275</v>
      </c>
      <c r="G1075" s="9">
        <v>275</v>
      </c>
      <c r="H1075"/>
    </row>
    <row r="1076" spans="1:8" x14ac:dyDescent="0.25">
      <c r="A1076" s="1" t="s">
        <v>1041</v>
      </c>
      <c r="B1076" s="6">
        <v>119563.3</v>
      </c>
      <c r="C1076" s="1" t="s">
        <v>77</v>
      </c>
      <c r="D1076" s="1" t="s">
        <v>1042</v>
      </c>
      <c r="E1076" s="9">
        <v>0.17639899780000001</v>
      </c>
      <c r="F1076" s="9">
        <v>0.1006167444</v>
      </c>
      <c r="G1076" s="9">
        <v>12030.07</v>
      </c>
      <c r="H1076"/>
    </row>
    <row r="1077" spans="1:8" x14ac:dyDescent="0.25">
      <c r="A1077" s="1" t="s">
        <v>4916</v>
      </c>
      <c r="B1077" s="6">
        <v>40485</v>
      </c>
      <c r="C1077" s="1" t="s">
        <v>77</v>
      </c>
      <c r="D1077" s="1" t="s">
        <v>4917</v>
      </c>
      <c r="E1077" s="9">
        <v>16.270366413000001</v>
      </c>
      <c r="F1077" s="9">
        <v>9.5021859947999996</v>
      </c>
      <c r="G1077" s="9">
        <v>384696</v>
      </c>
      <c r="H1077"/>
    </row>
    <row r="1078" spans="1:8" x14ac:dyDescent="0.25">
      <c r="A1078" s="1" t="s">
        <v>3910</v>
      </c>
      <c r="B1078" s="6">
        <v>19511</v>
      </c>
      <c r="C1078" s="1" t="s">
        <v>77</v>
      </c>
      <c r="D1078" s="1" t="s">
        <v>3911</v>
      </c>
      <c r="E1078" s="9">
        <v>17.399999999999999</v>
      </c>
      <c r="F1078" s="9">
        <v>17.399999999999999</v>
      </c>
      <c r="G1078" s="9">
        <v>339491.4</v>
      </c>
      <c r="H1078"/>
    </row>
    <row r="1079" spans="1:8" x14ac:dyDescent="0.25">
      <c r="A1079" s="1" t="s">
        <v>3626</v>
      </c>
      <c r="B1079" s="6">
        <v>3600</v>
      </c>
      <c r="C1079" s="1" t="s">
        <v>77</v>
      </c>
      <c r="D1079" s="1" t="s">
        <v>3627</v>
      </c>
      <c r="E1079" s="9">
        <v>5.0750000000000002</v>
      </c>
      <c r="F1079" s="9">
        <v>4.7333333333000001</v>
      </c>
      <c r="G1079" s="9">
        <v>17040</v>
      </c>
      <c r="H1079"/>
    </row>
    <row r="1080" spans="1:8" x14ac:dyDescent="0.25">
      <c r="A1080" s="1" t="s">
        <v>3628</v>
      </c>
      <c r="B1080" s="6">
        <v>18</v>
      </c>
      <c r="C1080" s="1" t="s">
        <v>21</v>
      </c>
      <c r="D1080" s="1" t="s">
        <v>3629</v>
      </c>
      <c r="E1080" s="9">
        <v>355.83333333000002</v>
      </c>
      <c r="F1080" s="9">
        <v>358.88888888999998</v>
      </c>
      <c r="G1080" s="9">
        <v>6460</v>
      </c>
      <c r="H1080"/>
    </row>
    <row r="1081" spans="1:8" x14ac:dyDescent="0.25">
      <c r="A1081" s="1" t="s">
        <v>3630</v>
      </c>
      <c r="B1081" s="6">
        <v>6</v>
      </c>
      <c r="C1081" s="1" t="s">
        <v>21</v>
      </c>
      <c r="D1081" s="1" t="s">
        <v>3631</v>
      </c>
      <c r="E1081" s="9">
        <v>681.25</v>
      </c>
      <c r="F1081" s="9">
        <v>487.5</v>
      </c>
      <c r="G1081" s="9">
        <v>2925</v>
      </c>
      <c r="H1081"/>
    </row>
    <row r="1082" spans="1:8" x14ac:dyDescent="0.25">
      <c r="A1082" s="1" t="s">
        <v>3632</v>
      </c>
      <c r="B1082" s="6">
        <v>34</v>
      </c>
      <c r="C1082" s="1" t="s">
        <v>21</v>
      </c>
      <c r="D1082" s="1" t="s">
        <v>3633</v>
      </c>
      <c r="E1082" s="9">
        <v>340.73529411999999</v>
      </c>
      <c r="F1082" s="9">
        <v>325.58823529</v>
      </c>
      <c r="G1082" s="9">
        <v>11070</v>
      </c>
      <c r="H1082"/>
    </row>
    <row r="1083" spans="1:8" x14ac:dyDescent="0.25">
      <c r="A1083" s="1" t="s">
        <v>3634</v>
      </c>
      <c r="B1083" s="6">
        <v>82</v>
      </c>
      <c r="C1083" s="1" t="s">
        <v>21</v>
      </c>
      <c r="D1083" s="1" t="s">
        <v>3635</v>
      </c>
      <c r="E1083" s="9">
        <v>3442.3753665999998</v>
      </c>
      <c r="F1083" s="9">
        <v>2189.3292683</v>
      </c>
      <c r="G1083" s="9">
        <v>179525</v>
      </c>
      <c r="H1083"/>
    </row>
    <row r="1084" spans="1:8" x14ac:dyDescent="0.25">
      <c r="A1084" s="1" t="s">
        <v>3636</v>
      </c>
      <c r="B1084" s="6">
        <v>7</v>
      </c>
      <c r="C1084" s="1" t="s">
        <v>21</v>
      </c>
      <c r="D1084" s="1" t="s">
        <v>3637</v>
      </c>
      <c r="E1084" s="9">
        <v>303.21428571000001</v>
      </c>
      <c r="F1084" s="9">
        <v>310</v>
      </c>
      <c r="G1084" s="9">
        <v>2170</v>
      </c>
      <c r="H1084"/>
    </row>
    <row r="1085" spans="1:8" x14ac:dyDescent="0.25">
      <c r="A1085" s="1" t="s">
        <v>3638</v>
      </c>
      <c r="B1085" s="6">
        <v>15</v>
      </c>
      <c r="C1085" s="1" t="s">
        <v>21</v>
      </c>
      <c r="D1085" s="1" t="s">
        <v>3639</v>
      </c>
      <c r="E1085" s="9">
        <v>161</v>
      </c>
      <c r="F1085" s="9">
        <v>207</v>
      </c>
      <c r="G1085" s="9">
        <v>3105</v>
      </c>
      <c r="H1085"/>
    </row>
    <row r="1086" spans="1:8" x14ac:dyDescent="0.25">
      <c r="A1086" s="1" t="s">
        <v>3640</v>
      </c>
      <c r="B1086" s="6">
        <v>63</v>
      </c>
      <c r="C1086" s="1" t="s">
        <v>21</v>
      </c>
      <c r="D1086" s="1" t="s">
        <v>3641</v>
      </c>
      <c r="E1086" s="9">
        <v>8.9920634920999998</v>
      </c>
      <c r="F1086" s="9">
        <v>7.9841269841000004</v>
      </c>
      <c r="G1086" s="9">
        <v>503</v>
      </c>
      <c r="H1086"/>
    </row>
    <row r="1087" spans="1:8" x14ac:dyDescent="0.25">
      <c r="A1087" s="1" t="s">
        <v>4918</v>
      </c>
      <c r="B1087" s="6">
        <v>205</v>
      </c>
      <c r="C1087" s="1" t="s">
        <v>21</v>
      </c>
      <c r="D1087" s="1" t="s">
        <v>4919</v>
      </c>
      <c r="E1087" s="9">
        <v>270.92682926999998</v>
      </c>
      <c r="F1087" s="9">
        <v>182.58536584999999</v>
      </c>
      <c r="G1087" s="9">
        <v>37430</v>
      </c>
      <c r="H1087"/>
    </row>
    <row r="1088" spans="1:8" x14ac:dyDescent="0.25">
      <c r="A1088" s="1" t="s">
        <v>4920</v>
      </c>
      <c r="B1088" s="6">
        <v>6</v>
      </c>
      <c r="C1088" s="1" t="s">
        <v>21</v>
      </c>
      <c r="D1088" s="1" t="s">
        <v>4921</v>
      </c>
      <c r="E1088" s="9">
        <v>1600</v>
      </c>
      <c r="F1088" s="9">
        <v>1950</v>
      </c>
      <c r="G1088" s="9">
        <v>11700</v>
      </c>
      <c r="H1088"/>
    </row>
    <row r="1089" spans="1:8" x14ac:dyDescent="0.25">
      <c r="A1089" s="1" t="s">
        <v>3642</v>
      </c>
      <c r="B1089" s="6">
        <v>33</v>
      </c>
      <c r="C1089" s="1" t="s">
        <v>21</v>
      </c>
      <c r="D1089" s="1" t="s">
        <v>3643</v>
      </c>
      <c r="E1089" s="9">
        <v>257.5</v>
      </c>
      <c r="F1089" s="9">
        <v>242.27272726999999</v>
      </c>
      <c r="G1089" s="9">
        <v>7995</v>
      </c>
      <c r="H1089"/>
    </row>
    <row r="1090" spans="1:8" x14ac:dyDescent="0.25">
      <c r="A1090" s="1" t="s">
        <v>1043</v>
      </c>
      <c r="B1090" s="6">
        <v>7</v>
      </c>
      <c r="C1090" s="1" t="s">
        <v>21</v>
      </c>
      <c r="D1090" s="1" t="s">
        <v>1044</v>
      </c>
      <c r="E1090" s="9">
        <v>4433.3333333</v>
      </c>
      <c r="F1090" s="9">
        <v>4312.8571429000003</v>
      </c>
      <c r="G1090" s="9">
        <v>30190</v>
      </c>
      <c r="H1090"/>
    </row>
    <row r="1091" spans="1:8" x14ac:dyDescent="0.25">
      <c r="A1091" s="1" t="s">
        <v>1045</v>
      </c>
      <c r="B1091" s="6">
        <v>123</v>
      </c>
      <c r="C1091" s="1" t="s">
        <v>21</v>
      </c>
      <c r="D1091" s="1" t="s">
        <v>1046</v>
      </c>
      <c r="E1091" s="9">
        <v>4352.1775730999998</v>
      </c>
      <c r="F1091" s="9">
        <v>4229.0752032999999</v>
      </c>
      <c r="G1091" s="9">
        <v>520176.25</v>
      </c>
      <c r="H1091"/>
    </row>
    <row r="1092" spans="1:8" x14ac:dyDescent="0.25">
      <c r="A1092" s="1" t="s">
        <v>3644</v>
      </c>
      <c r="B1092" s="6">
        <v>1</v>
      </c>
      <c r="C1092" s="1" t="s">
        <v>21</v>
      </c>
      <c r="D1092" s="1" t="s">
        <v>3645</v>
      </c>
      <c r="E1092" s="9">
        <v>4125</v>
      </c>
      <c r="F1092" s="9">
        <v>4000</v>
      </c>
      <c r="G1092" s="9">
        <v>4000</v>
      </c>
      <c r="H1092"/>
    </row>
    <row r="1093" spans="1:8" x14ac:dyDescent="0.25">
      <c r="A1093" s="1" t="s">
        <v>2449</v>
      </c>
      <c r="B1093" s="6">
        <v>7</v>
      </c>
      <c r="C1093" s="1" t="s">
        <v>21</v>
      </c>
      <c r="D1093" s="1" t="s">
        <v>2450</v>
      </c>
      <c r="E1093" s="9">
        <v>24877.736667000001</v>
      </c>
      <c r="F1093" s="9">
        <v>22463.007142999999</v>
      </c>
      <c r="G1093" s="9">
        <v>157241.04999999999</v>
      </c>
      <c r="H1093"/>
    </row>
    <row r="1094" spans="1:8" x14ac:dyDescent="0.25">
      <c r="A1094" s="1" t="s">
        <v>3912</v>
      </c>
      <c r="B1094" s="6">
        <v>2</v>
      </c>
      <c r="C1094" s="1" t="s">
        <v>21</v>
      </c>
      <c r="D1094" s="1" t="s">
        <v>3913</v>
      </c>
      <c r="E1094" s="9">
        <v>4267.6333333000002</v>
      </c>
      <c r="F1094" s="9">
        <v>5668.7</v>
      </c>
      <c r="G1094" s="9">
        <v>11337.4</v>
      </c>
      <c r="H1094"/>
    </row>
    <row r="1095" spans="1:8" x14ac:dyDescent="0.25">
      <c r="A1095" s="1" t="s">
        <v>1047</v>
      </c>
      <c r="B1095" s="6">
        <v>16</v>
      </c>
      <c r="C1095" s="1" t="s">
        <v>21</v>
      </c>
      <c r="D1095" s="1" t="s">
        <v>1048</v>
      </c>
      <c r="E1095" s="9">
        <v>26523.634999999998</v>
      </c>
      <c r="F1095" s="9">
        <v>24860.616875</v>
      </c>
      <c r="G1095" s="9">
        <v>397769.87</v>
      </c>
      <c r="H1095"/>
    </row>
    <row r="1096" spans="1:8" x14ac:dyDescent="0.25">
      <c r="A1096" s="1" t="s">
        <v>3041</v>
      </c>
      <c r="B1096" s="6">
        <v>3</v>
      </c>
      <c r="C1096" s="1" t="s">
        <v>21</v>
      </c>
      <c r="D1096" s="1" t="s">
        <v>3042</v>
      </c>
      <c r="E1096" s="9">
        <v>22391.666667000001</v>
      </c>
      <c r="F1096" s="9">
        <v>23066.666667000001</v>
      </c>
      <c r="G1096" s="9">
        <v>69200</v>
      </c>
      <c r="H1096"/>
    </row>
    <row r="1097" spans="1:8" x14ac:dyDescent="0.25">
      <c r="A1097" s="1" t="s">
        <v>2765</v>
      </c>
      <c r="B1097" s="6">
        <v>2</v>
      </c>
      <c r="C1097" s="1" t="s">
        <v>21</v>
      </c>
      <c r="D1097" s="1" t="s">
        <v>2766</v>
      </c>
      <c r="E1097" s="9">
        <v>26500</v>
      </c>
      <c r="F1097" s="9">
        <v>24750</v>
      </c>
      <c r="G1097" s="9">
        <v>49500</v>
      </c>
      <c r="H1097"/>
    </row>
    <row r="1098" spans="1:8" x14ac:dyDescent="0.25">
      <c r="A1098" s="1" t="s">
        <v>4225</v>
      </c>
      <c r="B1098" s="6">
        <v>2</v>
      </c>
      <c r="C1098" s="1" t="s">
        <v>21</v>
      </c>
      <c r="D1098" s="1" t="s">
        <v>4226</v>
      </c>
      <c r="E1098" s="9">
        <v>27141.666667000001</v>
      </c>
      <c r="F1098" s="9">
        <v>26337.5</v>
      </c>
      <c r="G1098" s="9">
        <v>52675</v>
      </c>
      <c r="H1098"/>
    </row>
    <row r="1099" spans="1:8" x14ac:dyDescent="0.25">
      <c r="A1099" s="1" t="s">
        <v>4922</v>
      </c>
      <c r="B1099" s="6">
        <v>1</v>
      </c>
      <c r="C1099" s="1" t="s">
        <v>21</v>
      </c>
      <c r="D1099" s="1" t="s">
        <v>4923</v>
      </c>
      <c r="E1099" s="9">
        <v>24925</v>
      </c>
      <c r="F1099" s="9">
        <v>26000</v>
      </c>
      <c r="G1099" s="9">
        <v>26000</v>
      </c>
      <c r="H1099"/>
    </row>
    <row r="1100" spans="1:8" x14ac:dyDescent="0.25">
      <c r="A1100" s="1" t="s">
        <v>3646</v>
      </c>
      <c r="B1100" s="6">
        <v>1</v>
      </c>
      <c r="C1100" s="1" t="s">
        <v>21</v>
      </c>
      <c r="D1100" s="1" t="s">
        <v>3647</v>
      </c>
      <c r="E1100" s="9">
        <v>1960</v>
      </c>
      <c r="F1100" s="9">
        <v>1960</v>
      </c>
      <c r="G1100" s="9">
        <v>1960</v>
      </c>
      <c r="H1100"/>
    </row>
    <row r="1101" spans="1:8" x14ac:dyDescent="0.25">
      <c r="A1101" s="1" t="s">
        <v>3277</v>
      </c>
      <c r="B1101" s="6">
        <v>15</v>
      </c>
      <c r="C1101" s="1" t="s">
        <v>21</v>
      </c>
      <c r="D1101" s="1" t="s">
        <v>3278</v>
      </c>
      <c r="E1101" s="9">
        <v>2395.4838709999999</v>
      </c>
      <c r="F1101" s="9">
        <v>2336.6666667</v>
      </c>
      <c r="G1101" s="9">
        <v>35050</v>
      </c>
      <c r="H1101"/>
    </row>
    <row r="1102" spans="1:8" x14ac:dyDescent="0.25">
      <c r="A1102" s="1" t="s">
        <v>1049</v>
      </c>
      <c r="B1102" s="6">
        <v>621</v>
      </c>
      <c r="C1102" s="1" t="s">
        <v>21</v>
      </c>
      <c r="D1102" s="1" t="s">
        <v>1050</v>
      </c>
      <c r="E1102" s="9">
        <v>940.96908212999995</v>
      </c>
      <c r="F1102" s="9">
        <v>833.54267311000001</v>
      </c>
      <c r="G1102" s="9">
        <v>517630</v>
      </c>
      <c r="H1102"/>
    </row>
    <row r="1103" spans="1:8" x14ac:dyDescent="0.25">
      <c r="A1103" s="1" t="s">
        <v>2534</v>
      </c>
      <c r="B1103" s="6">
        <v>7</v>
      </c>
      <c r="C1103" s="1" t="s">
        <v>21</v>
      </c>
      <c r="D1103" s="1" t="s">
        <v>2535</v>
      </c>
      <c r="E1103" s="9">
        <v>8298.3333332999991</v>
      </c>
      <c r="F1103" s="9">
        <v>6428.5714286000002</v>
      </c>
      <c r="G1103" s="9">
        <v>45000</v>
      </c>
      <c r="H1103"/>
    </row>
    <row r="1104" spans="1:8" x14ac:dyDescent="0.25">
      <c r="A1104" s="1" t="s">
        <v>2536</v>
      </c>
      <c r="B1104" s="6">
        <v>725</v>
      </c>
      <c r="C1104" s="1" t="s">
        <v>77</v>
      </c>
      <c r="D1104" s="1" t="s">
        <v>2537</v>
      </c>
      <c r="E1104" s="9">
        <v>28.567924527999999</v>
      </c>
      <c r="F1104" s="9">
        <v>28.862068965999999</v>
      </c>
      <c r="G1104" s="9">
        <v>20925</v>
      </c>
      <c r="H1104"/>
    </row>
    <row r="1105" spans="1:8" x14ac:dyDescent="0.25">
      <c r="A1105" s="1" t="s">
        <v>1051</v>
      </c>
      <c r="B1105" s="6">
        <v>42660.5</v>
      </c>
      <c r="C1105" s="1" t="s">
        <v>77</v>
      </c>
      <c r="D1105" s="1" t="s">
        <v>1052</v>
      </c>
      <c r="E1105" s="9">
        <v>27.124788850000002</v>
      </c>
      <c r="F1105" s="9">
        <v>25.61305845</v>
      </c>
      <c r="G1105" s="9">
        <v>1092665.8799999999</v>
      </c>
      <c r="H1105"/>
    </row>
    <row r="1106" spans="1:8" x14ac:dyDescent="0.25">
      <c r="A1106" s="1" t="s">
        <v>1053</v>
      </c>
      <c r="B1106" s="6">
        <v>11753</v>
      </c>
      <c r="C1106" s="1" t="s">
        <v>21</v>
      </c>
      <c r="D1106" s="1" t="s">
        <v>1052</v>
      </c>
      <c r="E1106" s="9">
        <v>164.55684450000001</v>
      </c>
      <c r="F1106" s="9">
        <v>145.50880626</v>
      </c>
      <c r="G1106" s="9">
        <v>1710165</v>
      </c>
      <c r="H1106"/>
    </row>
    <row r="1107" spans="1:8" x14ac:dyDescent="0.25">
      <c r="A1107" s="1" t="s">
        <v>4924</v>
      </c>
      <c r="B1107" s="6">
        <v>4</v>
      </c>
      <c r="C1107" s="1" t="s">
        <v>1</v>
      </c>
      <c r="D1107" s="1" t="s">
        <v>4925</v>
      </c>
      <c r="E1107" s="9">
        <v>99090.093810000006</v>
      </c>
      <c r="F1107" s="9">
        <v>115190.65</v>
      </c>
      <c r="G1107" s="9">
        <v>460762.6</v>
      </c>
      <c r="H1107"/>
    </row>
    <row r="1108" spans="1:8" x14ac:dyDescent="0.25">
      <c r="A1108" s="1" t="s">
        <v>1054</v>
      </c>
      <c r="B1108" s="6">
        <v>797</v>
      </c>
      <c r="C1108" s="1" t="s">
        <v>21</v>
      </c>
      <c r="D1108" s="1" t="s">
        <v>1055</v>
      </c>
      <c r="E1108" s="9">
        <v>207.09347553000001</v>
      </c>
      <c r="F1108" s="9">
        <v>194.88080300999999</v>
      </c>
      <c r="G1108" s="9">
        <v>155320</v>
      </c>
      <c r="H1108"/>
    </row>
    <row r="1109" spans="1:8" x14ac:dyDescent="0.25">
      <c r="A1109" s="1" t="s">
        <v>1056</v>
      </c>
      <c r="B1109" s="6">
        <v>17539</v>
      </c>
      <c r="C1109" s="1" t="s">
        <v>77</v>
      </c>
      <c r="D1109" s="1" t="s">
        <v>1057</v>
      </c>
      <c r="E1109" s="9">
        <v>15.486414668</v>
      </c>
      <c r="F1109" s="9">
        <v>11.947727921</v>
      </c>
      <c r="G1109" s="9">
        <v>209551.2</v>
      </c>
      <c r="H1109"/>
    </row>
    <row r="1110" spans="1:8" x14ac:dyDescent="0.25">
      <c r="A1110" s="1" t="s">
        <v>1058</v>
      </c>
      <c r="B1110" s="6">
        <v>1908</v>
      </c>
      <c r="C1110" s="1" t="s">
        <v>77</v>
      </c>
      <c r="D1110" s="1" t="s">
        <v>1059</v>
      </c>
      <c r="E1110" s="9">
        <v>19.274444444</v>
      </c>
      <c r="F1110" s="9">
        <v>18.47</v>
      </c>
      <c r="G1110" s="9">
        <v>35240.76</v>
      </c>
      <c r="H1110"/>
    </row>
    <row r="1111" spans="1:8" x14ac:dyDescent="0.25">
      <c r="A1111" s="1" t="s">
        <v>1060</v>
      </c>
      <c r="B1111" s="6">
        <v>897</v>
      </c>
      <c r="C1111" s="1" t="s">
        <v>77</v>
      </c>
      <c r="D1111" s="1" t="s">
        <v>1061</v>
      </c>
      <c r="E1111" s="9">
        <v>24.729198429</v>
      </c>
      <c r="F1111" s="9">
        <v>21.853400223000001</v>
      </c>
      <c r="G1111" s="9">
        <v>19602.5</v>
      </c>
      <c r="H1111"/>
    </row>
    <row r="1112" spans="1:8" x14ac:dyDescent="0.25">
      <c r="A1112" s="1" t="s">
        <v>3648</v>
      </c>
      <c r="B1112" s="6">
        <v>1029</v>
      </c>
      <c r="C1112" s="1" t="s">
        <v>77</v>
      </c>
      <c r="D1112" s="1" t="s">
        <v>3649</v>
      </c>
      <c r="E1112" s="9">
        <v>12.721172022999999</v>
      </c>
      <c r="F1112" s="9">
        <v>10.424198251</v>
      </c>
      <c r="G1112" s="9">
        <v>10726.5</v>
      </c>
      <c r="H1112"/>
    </row>
    <row r="1113" spans="1:8" x14ac:dyDescent="0.25">
      <c r="A1113" s="1" t="s">
        <v>1062</v>
      </c>
      <c r="B1113" s="6">
        <v>1142</v>
      </c>
      <c r="C1113" s="1" t="s">
        <v>77</v>
      </c>
      <c r="D1113" s="1" t="s">
        <v>1063</v>
      </c>
      <c r="E1113" s="9">
        <v>38.657739372000002</v>
      </c>
      <c r="F1113" s="9">
        <v>35.533056041999998</v>
      </c>
      <c r="G1113" s="9">
        <v>40578.75</v>
      </c>
      <c r="H1113"/>
    </row>
    <row r="1114" spans="1:8" x14ac:dyDescent="0.25">
      <c r="A1114" s="1" t="s">
        <v>1064</v>
      </c>
      <c r="B1114" s="6">
        <v>1780</v>
      </c>
      <c r="C1114" s="1" t="s">
        <v>77</v>
      </c>
      <c r="D1114" s="1" t="s">
        <v>1065</v>
      </c>
      <c r="E1114" s="9">
        <v>19.793071161</v>
      </c>
      <c r="F1114" s="9">
        <v>10.042134831</v>
      </c>
      <c r="G1114" s="9">
        <v>17875</v>
      </c>
      <c r="H1114"/>
    </row>
    <row r="1115" spans="1:8" x14ac:dyDescent="0.25">
      <c r="A1115" s="1" t="s">
        <v>1066</v>
      </c>
      <c r="B1115" s="6">
        <v>575</v>
      </c>
      <c r="C1115" s="1" t="s">
        <v>77</v>
      </c>
      <c r="D1115" s="1" t="s">
        <v>1067</v>
      </c>
      <c r="E1115" s="9">
        <v>28.47826087</v>
      </c>
      <c r="F1115" s="9">
        <v>31.304347826000001</v>
      </c>
      <c r="G1115" s="9">
        <v>18000</v>
      </c>
      <c r="H1115"/>
    </row>
    <row r="1116" spans="1:8" x14ac:dyDescent="0.25">
      <c r="A1116" s="1" t="s">
        <v>4926</v>
      </c>
      <c r="B1116" s="6">
        <v>400</v>
      </c>
      <c r="C1116" s="1" t="s">
        <v>77</v>
      </c>
      <c r="D1116" s="1" t="s">
        <v>4927</v>
      </c>
      <c r="E1116" s="9">
        <v>16</v>
      </c>
      <c r="F1116" s="9">
        <v>16</v>
      </c>
      <c r="G1116" s="9">
        <v>6400</v>
      </c>
      <c r="H1116"/>
    </row>
    <row r="1117" spans="1:8" x14ac:dyDescent="0.25">
      <c r="A1117" s="1" t="s">
        <v>4928</v>
      </c>
      <c r="B1117" s="6">
        <v>600</v>
      </c>
      <c r="C1117" s="1" t="s">
        <v>77</v>
      </c>
      <c r="D1117" s="1" t="s">
        <v>4929</v>
      </c>
      <c r="E1117" s="9">
        <v>29.2</v>
      </c>
      <c r="F1117" s="9">
        <v>22.8</v>
      </c>
      <c r="G1117" s="9">
        <v>13680</v>
      </c>
      <c r="H1117"/>
    </row>
    <row r="1118" spans="1:8" x14ac:dyDescent="0.25">
      <c r="A1118" s="1" t="s">
        <v>1068</v>
      </c>
      <c r="B1118" s="6">
        <v>4742</v>
      </c>
      <c r="C1118" s="1" t="s">
        <v>77</v>
      </c>
      <c r="D1118" s="1" t="s">
        <v>1069</v>
      </c>
      <c r="E1118" s="9">
        <v>25.986357903999998</v>
      </c>
      <c r="F1118" s="9">
        <v>25.550716996999999</v>
      </c>
      <c r="G1118" s="9">
        <v>121161.5</v>
      </c>
      <c r="H1118"/>
    </row>
    <row r="1119" spans="1:8" x14ac:dyDescent="0.25">
      <c r="A1119" s="1" t="s">
        <v>1070</v>
      </c>
      <c r="B1119" s="6">
        <v>31587</v>
      </c>
      <c r="C1119" s="1" t="s">
        <v>77</v>
      </c>
      <c r="D1119" s="1" t="s">
        <v>1071</v>
      </c>
      <c r="E1119" s="9">
        <v>14.71714946</v>
      </c>
      <c r="F1119" s="9">
        <v>16.161332194</v>
      </c>
      <c r="G1119" s="9">
        <v>510488</v>
      </c>
      <c r="H1119"/>
    </row>
    <row r="1120" spans="1:8" x14ac:dyDescent="0.25">
      <c r="A1120" s="1" t="s">
        <v>3650</v>
      </c>
      <c r="B1120" s="6">
        <v>450</v>
      </c>
      <c r="C1120" s="1" t="s">
        <v>77</v>
      </c>
      <c r="D1120" s="1" t="s">
        <v>3651</v>
      </c>
      <c r="E1120" s="9">
        <v>19.583333332999999</v>
      </c>
      <c r="F1120" s="9">
        <v>21.277777778000001</v>
      </c>
      <c r="G1120" s="9">
        <v>9575</v>
      </c>
      <c r="H1120"/>
    </row>
    <row r="1121" spans="1:8" x14ac:dyDescent="0.25">
      <c r="A1121" s="1" t="s">
        <v>4930</v>
      </c>
      <c r="B1121" s="6">
        <v>12</v>
      </c>
      <c r="C1121" s="1" t="s">
        <v>77</v>
      </c>
      <c r="D1121" s="1" t="s">
        <v>4931</v>
      </c>
      <c r="E1121" s="9">
        <v>376.875</v>
      </c>
      <c r="F1121" s="9">
        <v>500</v>
      </c>
      <c r="G1121" s="9">
        <v>6000</v>
      </c>
      <c r="H1121"/>
    </row>
    <row r="1122" spans="1:8" x14ac:dyDescent="0.25">
      <c r="A1122" s="1" t="s">
        <v>3652</v>
      </c>
      <c r="B1122" s="6">
        <v>285</v>
      </c>
      <c r="C1122" s="1" t="s">
        <v>77</v>
      </c>
      <c r="D1122" s="1" t="s">
        <v>3653</v>
      </c>
      <c r="E1122" s="9">
        <v>22.2</v>
      </c>
      <c r="F1122" s="9">
        <v>22.2</v>
      </c>
      <c r="G1122" s="9">
        <v>6327</v>
      </c>
      <c r="H1122"/>
    </row>
    <row r="1123" spans="1:8" x14ac:dyDescent="0.25">
      <c r="A1123" s="1" t="s">
        <v>2451</v>
      </c>
      <c r="B1123" s="6">
        <v>745</v>
      </c>
      <c r="C1123" s="1" t="s">
        <v>77</v>
      </c>
      <c r="D1123" s="1" t="s">
        <v>2452</v>
      </c>
      <c r="E1123" s="9">
        <v>4.5016666667000003</v>
      </c>
      <c r="F1123" s="9">
        <v>6</v>
      </c>
      <c r="G1123" s="9">
        <v>4470</v>
      </c>
      <c r="H1123"/>
    </row>
    <row r="1124" spans="1:8" x14ac:dyDescent="0.25">
      <c r="A1124" s="1" t="s">
        <v>4932</v>
      </c>
      <c r="B1124" s="6">
        <v>800</v>
      </c>
      <c r="C1124" s="1" t="s">
        <v>77</v>
      </c>
      <c r="D1124" s="1" t="s">
        <v>4933</v>
      </c>
      <c r="E1124" s="9">
        <v>4.140625</v>
      </c>
      <c r="F1124" s="9">
        <v>4.875</v>
      </c>
      <c r="G1124" s="9">
        <v>3900</v>
      </c>
      <c r="H1124"/>
    </row>
    <row r="1125" spans="1:8" x14ac:dyDescent="0.25">
      <c r="A1125" s="1" t="s">
        <v>1072</v>
      </c>
      <c r="B1125" s="6">
        <v>70</v>
      </c>
      <c r="C1125" s="1" t="s">
        <v>77</v>
      </c>
      <c r="D1125" s="1" t="s">
        <v>1073</v>
      </c>
      <c r="E1125" s="9">
        <v>115.49023256</v>
      </c>
      <c r="F1125" s="9">
        <v>121.64142857</v>
      </c>
      <c r="G1125" s="9">
        <v>8514.9</v>
      </c>
      <c r="H1125"/>
    </row>
    <row r="1126" spans="1:8" x14ac:dyDescent="0.25">
      <c r="A1126" s="1" t="s">
        <v>3914</v>
      </c>
      <c r="B1126" s="6">
        <v>104</v>
      </c>
      <c r="C1126" s="1" t="s">
        <v>77</v>
      </c>
      <c r="D1126" s="1" t="s">
        <v>3915</v>
      </c>
      <c r="E1126" s="9">
        <v>43.052</v>
      </c>
      <c r="F1126" s="9">
        <v>44.56</v>
      </c>
      <c r="G1126" s="9">
        <v>4634.24</v>
      </c>
      <c r="H1126"/>
    </row>
    <row r="1127" spans="1:8" x14ac:dyDescent="0.25">
      <c r="A1127" s="1" t="s">
        <v>1074</v>
      </c>
      <c r="B1127" s="6">
        <v>10365</v>
      </c>
      <c r="C1127" s="1" t="s">
        <v>77</v>
      </c>
      <c r="D1127" s="1" t="s">
        <v>1075</v>
      </c>
      <c r="E1127" s="9">
        <v>78.836686346999997</v>
      </c>
      <c r="F1127" s="9">
        <v>78.836536421000005</v>
      </c>
      <c r="G1127" s="9">
        <v>817140.7</v>
      </c>
      <c r="H1127"/>
    </row>
    <row r="1128" spans="1:8" x14ac:dyDescent="0.25">
      <c r="A1128" s="1" t="s">
        <v>1076</v>
      </c>
      <c r="B1128" s="6">
        <v>12522</v>
      </c>
      <c r="C1128" s="1" t="s">
        <v>77</v>
      </c>
      <c r="D1128" s="1" t="s">
        <v>1077</v>
      </c>
      <c r="E1128" s="9">
        <v>136.19961128</v>
      </c>
      <c r="F1128" s="9">
        <v>98.898139275000005</v>
      </c>
      <c r="G1128" s="9">
        <v>1238402.5</v>
      </c>
      <c r="H1128"/>
    </row>
    <row r="1129" spans="1:8" x14ac:dyDescent="0.25">
      <c r="A1129" s="1" t="s">
        <v>4934</v>
      </c>
      <c r="B1129" s="6">
        <v>961.5</v>
      </c>
      <c r="C1129" s="1" t="s">
        <v>77</v>
      </c>
      <c r="D1129" s="1" t="s">
        <v>4935</v>
      </c>
      <c r="E1129" s="9">
        <v>301.33979198999998</v>
      </c>
      <c r="F1129" s="9">
        <v>344.6651066</v>
      </c>
      <c r="G1129" s="9">
        <v>331395.5</v>
      </c>
      <c r="H1129"/>
    </row>
    <row r="1130" spans="1:8" x14ac:dyDescent="0.25">
      <c r="A1130" s="1" t="s">
        <v>4936</v>
      </c>
      <c r="B1130" s="6">
        <v>25</v>
      </c>
      <c r="C1130" s="1" t="s">
        <v>77</v>
      </c>
      <c r="D1130" s="1" t="s">
        <v>4937</v>
      </c>
      <c r="E1130" s="9">
        <v>164.9</v>
      </c>
      <c r="F1130" s="9">
        <v>129.80000000000001</v>
      </c>
      <c r="G1130" s="9">
        <v>3245</v>
      </c>
      <c r="H1130"/>
    </row>
    <row r="1131" spans="1:8" x14ac:dyDescent="0.25">
      <c r="A1131" s="1" t="s">
        <v>3043</v>
      </c>
      <c r="B1131" s="6">
        <v>437</v>
      </c>
      <c r="C1131" s="1" t="s">
        <v>77</v>
      </c>
      <c r="D1131" s="1" t="s">
        <v>3044</v>
      </c>
      <c r="E1131" s="9">
        <v>146.4</v>
      </c>
      <c r="F1131" s="9">
        <v>132.80000000000001</v>
      </c>
      <c r="G1131" s="9">
        <v>58033.599999999999</v>
      </c>
      <c r="H1131"/>
    </row>
    <row r="1132" spans="1:8" x14ac:dyDescent="0.25">
      <c r="A1132" s="1" t="s">
        <v>4227</v>
      </c>
      <c r="B1132" s="6">
        <v>2628</v>
      </c>
      <c r="C1132" s="1" t="s">
        <v>77</v>
      </c>
      <c r="D1132" s="1" t="s">
        <v>4228</v>
      </c>
      <c r="E1132" s="9">
        <v>32.759507999</v>
      </c>
      <c r="F1132" s="9">
        <v>26.955859969999999</v>
      </c>
      <c r="G1132" s="9">
        <v>70840</v>
      </c>
      <c r="H1132"/>
    </row>
    <row r="1133" spans="1:8" x14ac:dyDescent="0.25">
      <c r="A1133" s="1" t="s">
        <v>1078</v>
      </c>
      <c r="B1133" s="6">
        <v>1230</v>
      </c>
      <c r="C1133" s="1" t="s">
        <v>77</v>
      </c>
      <c r="D1133" s="1" t="s">
        <v>1079</v>
      </c>
      <c r="E1133" s="9">
        <v>439.68562500000002</v>
      </c>
      <c r="F1133" s="9">
        <v>400.2804878</v>
      </c>
      <c r="G1133" s="9">
        <v>492345</v>
      </c>
      <c r="H1133"/>
    </row>
    <row r="1134" spans="1:8" x14ac:dyDescent="0.25">
      <c r="A1134" s="1" t="s">
        <v>4229</v>
      </c>
      <c r="B1134" s="6">
        <v>3</v>
      </c>
      <c r="C1134" s="1" t="s">
        <v>21</v>
      </c>
      <c r="D1134" s="1" t="s">
        <v>4230</v>
      </c>
      <c r="E1134" s="9">
        <v>1060</v>
      </c>
      <c r="F1134" s="9">
        <v>1060</v>
      </c>
      <c r="G1134" s="9">
        <v>3180</v>
      </c>
      <c r="H1134"/>
    </row>
    <row r="1135" spans="1:8" x14ac:dyDescent="0.25">
      <c r="A1135" s="1" t="s">
        <v>1080</v>
      </c>
      <c r="B1135" s="6">
        <v>2</v>
      </c>
      <c r="C1135" s="1" t="s">
        <v>21</v>
      </c>
      <c r="D1135" s="1" t="s">
        <v>1081</v>
      </c>
      <c r="E1135" s="9">
        <v>3512.5</v>
      </c>
      <c r="F1135" s="9">
        <v>3850</v>
      </c>
      <c r="G1135" s="9">
        <v>7700</v>
      </c>
      <c r="H1135"/>
    </row>
    <row r="1136" spans="1:8" x14ac:dyDescent="0.25">
      <c r="A1136" s="1" t="s">
        <v>3654</v>
      </c>
      <c r="B1136" s="6">
        <v>2</v>
      </c>
      <c r="C1136" s="1" t="s">
        <v>21</v>
      </c>
      <c r="D1136" s="1" t="s">
        <v>3655</v>
      </c>
      <c r="E1136" s="9">
        <v>500</v>
      </c>
      <c r="F1136" s="9">
        <v>500</v>
      </c>
      <c r="G1136" s="9">
        <v>1000</v>
      </c>
      <c r="H1136"/>
    </row>
    <row r="1137" spans="1:8" x14ac:dyDescent="0.25">
      <c r="A1137" s="1" t="s">
        <v>4938</v>
      </c>
      <c r="B1137" s="6">
        <v>1</v>
      </c>
      <c r="C1137" s="1" t="s">
        <v>21</v>
      </c>
      <c r="D1137" s="1" t="s">
        <v>4939</v>
      </c>
      <c r="E1137" s="9">
        <v>830.60500000000002</v>
      </c>
      <c r="F1137" s="9">
        <v>1000</v>
      </c>
      <c r="G1137" s="9">
        <v>1000</v>
      </c>
      <c r="H1137"/>
    </row>
    <row r="1138" spans="1:8" x14ac:dyDescent="0.25">
      <c r="A1138" s="1" t="s">
        <v>3441</v>
      </c>
      <c r="B1138" s="6">
        <v>7</v>
      </c>
      <c r="C1138" s="1" t="s">
        <v>21</v>
      </c>
      <c r="D1138" s="1" t="s">
        <v>3442</v>
      </c>
      <c r="E1138" s="9">
        <v>1606.6666667</v>
      </c>
      <c r="F1138" s="9">
        <v>1342.8571429000001</v>
      </c>
      <c r="G1138" s="9">
        <v>9400</v>
      </c>
      <c r="H1138"/>
    </row>
    <row r="1139" spans="1:8" x14ac:dyDescent="0.25">
      <c r="A1139" s="1" t="s">
        <v>3443</v>
      </c>
      <c r="B1139" s="6">
        <v>4</v>
      </c>
      <c r="C1139" s="1" t="s">
        <v>21</v>
      </c>
      <c r="D1139" s="1" t="s">
        <v>3444</v>
      </c>
      <c r="E1139" s="9">
        <v>3558.0247058999998</v>
      </c>
      <c r="F1139" s="9">
        <v>2672.5</v>
      </c>
      <c r="G1139" s="9">
        <v>10690</v>
      </c>
      <c r="H1139"/>
    </row>
    <row r="1140" spans="1:8" x14ac:dyDescent="0.25">
      <c r="A1140" s="1" t="s">
        <v>2538</v>
      </c>
      <c r="B1140" s="6">
        <v>45579</v>
      </c>
      <c r="C1140" s="1" t="s">
        <v>77</v>
      </c>
      <c r="D1140" s="1" t="s">
        <v>2539</v>
      </c>
      <c r="E1140" s="9">
        <v>0.73984452239999998</v>
      </c>
      <c r="F1140" s="9">
        <v>0.74496588340000003</v>
      </c>
      <c r="G1140" s="9">
        <v>33954.800000000003</v>
      </c>
      <c r="H1140"/>
    </row>
    <row r="1141" spans="1:8" x14ac:dyDescent="0.25">
      <c r="A1141" s="1" t="s">
        <v>1082</v>
      </c>
      <c r="B1141" s="6">
        <v>34553</v>
      </c>
      <c r="C1141" s="1" t="s">
        <v>77</v>
      </c>
      <c r="D1141" s="1" t="s">
        <v>1083</v>
      </c>
      <c r="E1141" s="9">
        <v>26.934593100000001</v>
      </c>
      <c r="F1141" s="9">
        <v>29.251293954000001</v>
      </c>
      <c r="G1141" s="9">
        <v>1010719.96</v>
      </c>
      <c r="H1141"/>
    </row>
    <row r="1142" spans="1:8" x14ac:dyDescent="0.25">
      <c r="A1142" s="1" t="s">
        <v>1084</v>
      </c>
      <c r="B1142" s="6">
        <v>138</v>
      </c>
      <c r="C1142" s="1" t="s">
        <v>21</v>
      </c>
      <c r="D1142" s="1" t="s">
        <v>1083</v>
      </c>
      <c r="E1142" s="9">
        <v>725.43402777999995</v>
      </c>
      <c r="F1142" s="9">
        <v>393.20289854999999</v>
      </c>
      <c r="G1142" s="9">
        <v>54262</v>
      </c>
      <c r="H1142"/>
    </row>
    <row r="1143" spans="1:8" x14ac:dyDescent="0.25">
      <c r="A1143" s="1" t="s">
        <v>3656</v>
      </c>
      <c r="B1143" s="6">
        <v>2</v>
      </c>
      <c r="C1143" s="1" t="s">
        <v>1</v>
      </c>
      <c r="D1143" s="1" t="s">
        <v>1083</v>
      </c>
      <c r="E1143" s="9">
        <v>5240</v>
      </c>
      <c r="F1143" s="9">
        <v>5750</v>
      </c>
      <c r="G1143" s="9">
        <v>11500</v>
      </c>
      <c r="H1143"/>
    </row>
    <row r="1144" spans="1:8" x14ac:dyDescent="0.25">
      <c r="A1144" s="1" t="s">
        <v>1085</v>
      </c>
      <c r="B1144" s="6">
        <v>216123</v>
      </c>
      <c r="C1144" s="1" t="s">
        <v>72</v>
      </c>
      <c r="D1144" s="1" t="s">
        <v>1086</v>
      </c>
      <c r="E1144" s="9">
        <v>7.0031862512999998</v>
      </c>
      <c r="F1144" s="9">
        <v>6.8285096911999998</v>
      </c>
      <c r="G1144" s="9">
        <v>1475798</v>
      </c>
      <c r="H1144"/>
    </row>
    <row r="1145" spans="1:8" x14ac:dyDescent="0.25">
      <c r="A1145" s="1" t="s">
        <v>1087</v>
      </c>
      <c r="B1145" s="6">
        <v>75020</v>
      </c>
      <c r="C1145" s="1" t="s">
        <v>72</v>
      </c>
      <c r="D1145" s="1" t="s">
        <v>1088</v>
      </c>
      <c r="E1145" s="9">
        <v>7.4911671263999997</v>
      </c>
      <c r="F1145" s="9">
        <v>7.5789949346999999</v>
      </c>
      <c r="G1145" s="9">
        <v>568576.19999999995</v>
      </c>
      <c r="H1145"/>
    </row>
    <row r="1146" spans="1:8" x14ac:dyDescent="0.25">
      <c r="A1146" s="1" t="s">
        <v>1089</v>
      </c>
      <c r="B1146" s="6">
        <v>2745</v>
      </c>
      <c r="C1146" s="1" t="s">
        <v>72</v>
      </c>
      <c r="D1146" s="1" t="s">
        <v>1090</v>
      </c>
      <c r="E1146" s="9">
        <v>9.1520847573000008</v>
      </c>
      <c r="F1146" s="9">
        <v>6.4162112933</v>
      </c>
      <c r="G1146" s="9">
        <v>17612.5</v>
      </c>
      <c r="H1146"/>
    </row>
    <row r="1147" spans="1:8" x14ac:dyDescent="0.25">
      <c r="A1147" s="1" t="s">
        <v>4231</v>
      </c>
      <c r="B1147" s="6">
        <v>7934</v>
      </c>
      <c r="C1147" s="1" t="s">
        <v>72</v>
      </c>
      <c r="D1147" s="1" t="s">
        <v>4232</v>
      </c>
      <c r="E1147" s="9">
        <v>7.31</v>
      </c>
      <c r="F1147" s="9">
        <v>8</v>
      </c>
      <c r="G1147" s="9">
        <v>63472</v>
      </c>
      <c r="H1147"/>
    </row>
    <row r="1148" spans="1:8" x14ac:dyDescent="0.25">
      <c r="A1148" s="1" t="s">
        <v>1091</v>
      </c>
      <c r="B1148" s="6">
        <v>3994</v>
      </c>
      <c r="C1148" s="1" t="s">
        <v>72</v>
      </c>
      <c r="D1148" s="1" t="s">
        <v>1092</v>
      </c>
      <c r="E1148" s="9">
        <v>9.3662779628999999</v>
      </c>
      <c r="F1148" s="9">
        <v>6.5778167250999999</v>
      </c>
      <c r="G1148" s="9">
        <v>26271.8</v>
      </c>
      <c r="H1148"/>
    </row>
    <row r="1149" spans="1:8" x14ac:dyDescent="0.25">
      <c r="A1149" s="1" t="s">
        <v>1093</v>
      </c>
      <c r="B1149" s="6">
        <v>8182</v>
      </c>
      <c r="C1149" s="1" t="s">
        <v>72</v>
      </c>
      <c r="D1149" s="1" t="s">
        <v>1094</v>
      </c>
      <c r="E1149" s="9">
        <v>10.469374322</v>
      </c>
      <c r="F1149" s="9">
        <v>10.283121486000001</v>
      </c>
      <c r="G1149" s="9">
        <v>84136.5</v>
      </c>
      <c r="H1149"/>
    </row>
    <row r="1150" spans="1:8" x14ac:dyDescent="0.25">
      <c r="A1150" s="1" t="s">
        <v>4233</v>
      </c>
      <c r="B1150" s="6">
        <v>17888</v>
      </c>
      <c r="C1150" s="1" t="s">
        <v>72</v>
      </c>
      <c r="D1150" s="1" t="s">
        <v>4234</v>
      </c>
      <c r="E1150" s="9">
        <v>10.189181847</v>
      </c>
      <c r="F1150" s="9">
        <v>8.0315295169999992</v>
      </c>
      <c r="G1150" s="9">
        <v>143668</v>
      </c>
      <c r="H1150"/>
    </row>
    <row r="1151" spans="1:8" x14ac:dyDescent="0.25">
      <c r="A1151" s="1" t="s">
        <v>1095</v>
      </c>
      <c r="B1151" s="6">
        <v>13695</v>
      </c>
      <c r="C1151" s="1" t="s">
        <v>72</v>
      </c>
      <c r="D1151" s="1" t="s">
        <v>1096</v>
      </c>
      <c r="E1151" s="9">
        <v>10.241928181</v>
      </c>
      <c r="F1151" s="9">
        <v>9.4713946696000004</v>
      </c>
      <c r="G1151" s="9">
        <v>129710.75</v>
      </c>
      <c r="H1151"/>
    </row>
    <row r="1152" spans="1:8" x14ac:dyDescent="0.25">
      <c r="A1152" s="1" t="s">
        <v>1097</v>
      </c>
      <c r="B1152" s="6">
        <v>1871</v>
      </c>
      <c r="C1152" s="1" t="s">
        <v>72</v>
      </c>
      <c r="D1152" s="1" t="s">
        <v>1098</v>
      </c>
      <c r="E1152" s="9">
        <v>22.341822634</v>
      </c>
      <c r="F1152" s="9">
        <v>24.710448958000001</v>
      </c>
      <c r="G1152" s="9">
        <v>46233.25</v>
      </c>
      <c r="H1152"/>
    </row>
    <row r="1153" spans="1:8" x14ac:dyDescent="0.25">
      <c r="A1153" s="1" t="s">
        <v>1099</v>
      </c>
      <c r="B1153" s="6">
        <v>122</v>
      </c>
      <c r="C1153" s="1" t="s">
        <v>77</v>
      </c>
      <c r="D1153" s="1" t="s">
        <v>1100</v>
      </c>
      <c r="E1153" s="9">
        <v>145.74280350000001</v>
      </c>
      <c r="F1153" s="9">
        <v>158.81147541000001</v>
      </c>
      <c r="G1153" s="9">
        <v>19375</v>
      </c>
      <c r="H1153"/>
    </row>
    <row r="1154" spans="1:8" x14ac:dyDescent="0.25">
      <c r="A1154" s="1" t="s">
        <v>1101</v>
      </c>
      <c r="B1154" s="6">
        <v>12</v>
      </c>
      <c r="C1154" s="1" t="s">
        <v>77</v>
      </c>
      <c r="D1154" s="1" t="s">
        <v>1102</v>
      </c>
      <c r="E1154" s="9">
        <v>165.10526315999999</v>
      </c>
      <c r="F1154" s="9">
        <v>126.66666667</v>
      </c>
      <c r="G1154" s="9">
        <v>1520</v>
      </c>
      <c r="H1154"/>
    </row>
    <row r="1155" spans="1:8" x14ac:dyDescent="0.25">
      <c r="A1155" s="1" t="s">
        <v>4940</v>
      </c>
      <c r="B1155" s="6">
        <v>7</v>
      </c>
      <c r="C1155" s="1" t="s">
        <v>77</v>
      </c>
      <c r="D1155" s="1" t="s">
        <v>4941</v>
      </c>
      <c r="E1155" s="9">
        <v>512.5</v>
      </c>
      <c r="F1155" s="9">
        <v>140</v>
      </c>
      <c r="G1155" s="9">
        <v>980</v>
      </c>
      <c r="H1155"/>
    </row>
    <row r="1156" spans="1:8" x14ac:dyDescent="0.25">
      <c r="A1156" s="1" t="s">
        <v>1105</v>
      </c>
      <c r="B1156" s="6">
        <v>90496</v>
      </c>
      <c r="C1156" s="1" t="s">
        <v>72</v>
      </c>
      <c r="D1156" s="1" t="s">
        <v>1103</v>
      </c>
      <c r="E1156" s="9">
        <v>16.676820635999999</v>
      </c>
      <c r="F1156" s="9">
        <v>16.138171963000001</v>
      </c>
      <c r="G1156" s="9">
        <v>1460440.01</v>
      </c>
      <c r="H1156"/>
    </row>
    <row r="1157" spans="1:8" x14ac:dyDescent="0.25">
      <c r="A1157" s="1" t="s">
        <v>1106</v>
      </c>
      <c r="B1157" s="6">
        <v>57728</v>
      </c>
      <c r="C1157" s="1" t="s">
        <v>72</v>
      </c>
      <c r="D1157" s="1" t="s">
        <v>1104</v>
      </c>
      <c r="E1157" s="9">
        <v>17.576315205</v>
      </c>
      <c r="F1157" s="9">
        <v>18.891356881</v>
      </c>
      <c r="G1157" s="9">
        <v>1090560.25</v>
      </c>
      <c r="H1157"/>
    </row>
    <row r="1158" spans="1:8" x14ac:dyDescent="0.25">
      <c r="A1158" s="1" t="s">
        <v>2453</v>
      </c>
      <c r="B1158" s="6">
        <v>5567</v>
      </c>
      <c r="C1158" s="1" t="s">
        <v>72</v>
      </c>
      <c r="D1158" s="1" t="s">
        <v>1107</v>
      </c>
      <c r="E1158" s="9">
        <v>34.424906749999998</v>
      </c>
      <c r="F1158" s="9">
        <v>32.168388718999999</v>
      </c>
      <c r="G1158" s="9">
        <v>179081.42</v>
      </c>
      <c r="H1158"/>
    </row>
    <row r="1159" spans="1:8" x14ac:dyDescent="0.25">
      <c r="A1159" s="1" t="s">
        <v>2454</v>
      </c>
      <c r="B1159" s="6">
        <v>1095.25</v>
      </c>
      <c r="C1159" s="1" t="s">
        <v>72</v>
      </c>
      <c r="D1159" s="1" t="s">
        <v>1108</v>
      </c>
      <c r="E1159" s="9">
        <v>63.440581207999998</v>
      </c>
      <c r="F1159" s="9">
        <v>65.843871261999993</v>
      </c>
      <c r="G1159" s="9">
        <v>72115.5</v>
      </c>
      <c r="H1159"/>
    </row>
    <row r="1160" spans="1:8" x14ac:dyDescent="0.25">
      <c r="A1160" s="1" t="s">
        <v>1109</v>
      </c>
      <c r="B1160" s="6">
        <v>51259</v>
      </c>
      <c r="C1160" s="1" t="s">
        <v>72</v>
      </c>
      <c r="D1160" s="1" t="s">
        <v>1110</v>
      </c>
      <c r="E1160" s="9">
        <v>20.306511674999999</v>
      </c>
      <c r="F1160" s="9">
        <v>18.135951734999999</v>
      </c>
      <c r="G1160" s="9">
        <v>929630.75</v>
      </c>
      <c r="H1160"/>
    </row>
    <row r="1161" spans="1:8" x14ac:dyDescent="0.25">
      <c r="A1161" s="1" t="s">
        <v>4942</v>
      </c>
      <c r="B1161" s="6">
        <v>9</v>
      </c>
      <c r="C1161" s="1" t="s">
        <v>77</v>
      </c>
      <c r="D1161" s="1" t="s">
        <v>1110</v>
      </c>
      <c r="E1161" s="9">
        <v>555</v>
      </c>
      <c r="F1161" s="9">
        <v>500</v>
      </c>
      <c r="G1161" s="9">
        <v>4500</v>
      </c>
      <c r="H1161"/>
    </row>
    <row r="1162" spans="1:8" x14ac:dyDescent="0.25">
      <c r="A1162" s="1" t="s">
        <v>2455</v>
      </c>
      <c r="B1162" s="6">
        <v>22</v>
      </c>
      <c r="C1162" s="1" t="s">
        <v>21</v>
      </c>
      <c r="D1162" s="1" t="s">
        <v>1110</v>
      </c>
      <c r="E1162" s="9">
        <v>793.65818181999998</v>
      </c>
      <c r="F1162" s="9">
        <v>588.54545455000004</v>
      </c>
      <c r="G1162" s="9">
        <v>12948</v>
      </c>
      <c r="H1162"/>
    </row>
    <row r="1163" spans="1:8" x14ac:dyDescent="0.25">
      <c r="A1163" s="1" t="s">
        <v>1111</v>
      </c>
      <c r="B1163" s="6">
        <v>3042</v>
      </c>
      <c r="C1163" s="1" t="s">
        <v>77</v>
      </c>
      <c r="D1163" s="1" t="s">
        <v>1112</v>
      </c>
      <c r="E1163" s="9">
        <v>10.690987306</v>
      </c>
      <c r="F1163" s="9">
        <v>10.126890204</v>
      </c>
      <c r="G1163" s="9">
        <v>30806</v>
      </c>
      <c r="H1163"/>
    </row>
    <row r="1164" spans="1:8" x14ac:dyDescent="0.25">
      <c r="A1164" s="1" t="s">
        <v>1113</v>
      </c>
      <c r="B1164" s="6">
        <v>19269</v>
      </c>
      <c r="C1164" s="1" t="s">
        <v>77</v>
      </c>
      <c r="D1164" s="1" t="s">
        <v>1114</v>
      </c>
      <c r="E1164" s="9">
        <v>26.539770224000002</v>
      </c>
      <c r="F1164" s="9">
        <v>25.546671336999999</v>
      </c>
      <c r="G1164" s="9">
        <v>492258.81</v>
      </c>
      <c r="H1164"/>
    </row>
    <row r="1165" spans="1:8" x14ac:dyDescent="0.25">
      <c r="A1165" s="1" t="s">
        <v>1115</v>
      </c>
      <c r="B1165" s="6">
        <v>33079</v>
      </c>
      <c r="C1165" s="1" t="s">
        <v>77</v>
      </c>
      <c r="D1165" s="1" t="s">
        <v>1116</v>
      </c>
      <c r="E1165" s="9">
        <v>21.616075996999999</v>
      </c>
      <c r="F1165" s="9">
        <v>19.675730825999999</v>
      </c>
      <c r="G1165" s="9">
        <v>650853.5</v>
      </c>
      <c r="H1165"/>
    </row>
    <row r="1166" spans="1:8" x14ac:dyDescent="0.25">
      <c r="A1166" s="1" t="s">
        <v>1117</v>
      </c>
      <c r="B1166" s="6">
        <v>1474</v>
      </c>
      <c r="C1166" s="1" t="s">
        <v>77</v>
      </c>
      <c r="D1166" s="1" t="s">
        <v>1118</v>
      </c>
      <c r="E1166" s="9">
        <v>14.032842576</v>
      </c>
      <c r="F1166" s="9">
        <v>12.263229308</v>
      </c>
      <c r="G1166" s="9">
        <v>18076</v>
      </c>
      <c r="H1166"/>
    </row>
    <row r="1167" spans="1:8" x14ac:dyDescent="0.25">
      <c r="A1167" s="1" t="s">
        <v>2767</v>
      </c>
      <c r="B1167" s="6">
        <v>1063</v>
      </c>
      <c r="C1167" s="1" t="s">
        <v>77</v>
      </c>
      <c r="D1167" s="1" t="s">
        <v>2768</v>
      </c>
      <c r="E1167" s="9">
        <v>23.266924198000002</v>
      </c>
      <c r="F1167" s="9">
        <v>21.008560676999998</v>
      </c>
      <c r="G1167" s="9">
        <v>22332.1</v>
      </c>
      <c r="H1167"/>
    </row>
    <row r="1168" spans="1:8" x14ac:dyDescent="0.25">
      <c r="A1168" s="1" t="s">
        <v>1119</v>
      </c>
      <c r="B1168" s="6">
        <v>11</v>
      </c>
      <c r="C1168" s="1" t="s">
        <v>77</v>
      </c>
      <c r="D1168" s="1" t="s">
        <v>1120</v>
      </c>
      <c r="E1168" s="9">
        <v>55.375</v>
      </c>
      <c r="F1168" s="9">
        <v>50</v>
      </c>
      <c r="G1168" s="9">
        <v>550</v>
      </c>
      <c r="H1168"/>
    </row>
    <row r="1169" spans="1:8" x14ac:dyDescent="0.25">
      <c r="A1169" s="1" t="s">
        <v>4235</v>
      </c>
      <c r="B1169" s="6">
        <v>80</v>
      </c>
      <c r="C1169" s="1" t="s">
        <v>77</v>
      </c>
      <c r="D1169" s="1" t="s">
        <v>4236</v>
      </c>
      <c r="E1169" s="9">
        <v>26.45</v>
      </c>
      <c r="F1169" s="9">
        <v>29.4</v>
      </c>
      <c r="G1169" s="9">
        <v>2352</v>
      </c>
      <c r="H1169"/>
    </row>
    <row r="1170" spans="1:8" x14ac:dyDescent="0.25">
      <c r="A1170" s="1" t="s">
        <v>1121</v>
      </c>
      <c r="B1170" s="6">
        <v>1111</v>
      </c>
      <c r="C1170" s="1" t="s">
        <v>77</v>
      </c>
      <c r="D1170" s="1" t="s">
        <v>1122</v>
      </c>
      <c r="E1170" s="9">
        <v>36.912265906999998</v>
      </c>
      <c r="F1170" s="9">
        <v>36.910891089000003</v>
      </c>
      <c r="G1170" s="9">
        <v>41008</v>
      </c>
      <c r="H1170"/>
    </row>
    <row r="1171" spans="1:8" x14ac:dyDescent="0.25">
      <c r="A1171" s="1" t="s">
        <v>1123</v>
      </c>
      <c r="B1171" s="6">
        <v>1212</v>
      </c>
      <c r="C1171" s="1" t="s">
        <v>77</v>
      </c>
      <c r="D1171" s="1" t="s">
        <v>1124</v>
      </c>
      <c r="E1171" s="9">
        <v>24.723889042</v>
      </c>
      <c r="F1171" s="9">
        <v>20.701320131999999</v>
      </c>
      <c r="G1171" s="9">
        <v>25090</v>
      </c>
      <c r="H1171"/>
    </row>
    <row r="1172" spans="1:8" x14ac:dyDescent="0.25">
      <c r="A1172" s="1" t="s">
        <v>4237</v>
      </c>
      <c r="B1172" s="6">
        <v>83</v>
      </c>
      <c r="C1172" s="1" t="s">
        <v>77</v>
      </c>
      <c r="D1172" s="1" t="s">
        <v>4238</v>
      </c>
      <c r="E1172" s="9">
        <v>8.4312500000000004</v>
      </c>
      <c r="F1172" s="9">
        <v>10</v>
      </c>
      <c r="G1172" s="9">
        <v>830</v>
      </c>
      <c r="H1172"/>
    </row>
    <row r="1173" spans="1:8" x14ac:dyDescent="0.25">
      <c r="A1173" s="1" t="s">
        <v>4943</v>
      </c>
      <c r="B1173" s="6">
        <v>105</v>
      </c>
      <c r="C1173" s="1" t="s">
        <v>77</v>
      </c>
      <c r="D1173" s="1" t="s">
        <v>4944</v>
      </c>
      <c r="E1173" s="9">
        <v>52</v>
      </c>
      <c r="F1173" s="9">
        <v>50</v>
      </c>
      <c r="G1173" s="9">
        <v>5250</v>
      </c>
      <c r="H1173"/>
    </row>
    <row r="1174" spans="1:8" x14ac:dyDescent="0.25">
      <c r="A1174" s="1" t="s">
        <v>3279</v>
      </c>
      <c r="B1174" s="6">
        <v>12</v>
      </c>
      <c r="C1174" s="1" t="s">
        <v>77</v>
      </c>
      <c r="D1174" s="1" t="s">
        <v>3280</v>
      </c>
      <c r="E1174" s="9">
        <v>38</v>
      </c>
      <c r="F1174" s="9">
        <v>38</v>
      </c>
      <c r="G1174" s="9">
        <v>456</v>
      </c>
      <c r="H1174"/>
    </row>
    <row r="1175" spans="1:8" x14ac:dyDescent="0.25">
      <c r="A1175" s="1" t="s">
        <v>1125</v>
      </c>
      <c r="B1175" s="6">
        <v>2027</v>
      </c>
      <c r="C1175" s="1" t="s">
        <v>77</v>
      </c>
      <c r="D1175" s="1" t="s">
        <v>1126</v>
      </c>
      <c r="E1175" s="9">
        <v>10.048215225</v>
      </c>
      <c r="F1175" s="9">
        <v>12.044153922</v>
      </c>
      <c r="G1175" s="9">
        <v>24413.5</v>
      </c>
      <c r="H1175"/>
    </row>
    <row r="1176" spans="1:8" x14ac:dyDescent="0.25">
      <c r="A1176" s="1" t="s">
        <v>3916</v>
      </c>
      <c r="B1176" s="6">
        <v>44</v>
      </c>
      <c r="C1176" s="1" t="s">
        <v>77</v>
      </c>
      <c r="D1176" s="1" t="s">
        <v>3917</v>
      </c>
      <c r="E1176" s="9">
        <v>66.204999999999998</v>
      </c>
      <c r="F1176" s="9">
        <v>43</v>
      </c>
      <c r="G1176" s="9">
        <v>1892</v>
      </c>
      <c r="H1176"/>
    </row>
    <row r="1177" spans="1:8" x14ac:dyDescent="0.25">
      <c r="A1177" s="1" t="s">
        <v>1127</v>
      </c>
      <c r="B1177" s="6">
        <v>17346.5</v>
      </c>
      <c r="C1177" s="1" t="s">
        <v>77</v>
      </c>
      <c r="D1177" s="1" t="s">
        <v>1128</v>
      </c>
      <c r="E1177" s="9">
        <v>27.598665508</v>
      </c>
      <c r="F1177" s="9">
        <v>25.620921800000001</v>
      </c>
      <c r="G1177" s="9">
        <v>444433.32</v>
      </c>
      <c r="H1177"/>
    </row>
    <row r="1178" spans="1:8" x14ac:dyDescent="0.25">
      <c r="A1178" s="1" t="s">
        <v>1129</v>
      </c>
      <c r="B1178" s="6">
        <v>1792</v>
      </c>
      <c r="C1178" s="1" t="s">
        <v>77</v>
      </c>
      <c r="D1178" s="1" t="s">
        <v>1130</v>
      </c>
      <c r="E1178" s="9">
        <v>36.344976311000003</v>
      </c>
      <c r="F1178" s="9">
        <v>32.958147320999998</v>
      </c>
      <c r="G1178" s="9">
        <v>59061</v>
      </c>
      <c r="H1178"/>
    </row>
    <row r="1179" spans="1:8" x14ac:dyDescent="0.25">
      <c r="A1179" s="1" t="s">
        <v>1131</v>
      </c>
      <c r="B1179" s="6">
        <v>63334</v>
      </c>
      <c r="C1179" s="1" t="s">
        <v>77</v>
      </c>
      <c r="D1179" s="1" t="s">
        <v>1132</v>
      </c>
      <c r="E1179" s="9">
        <v>20.390423813999998</v>
      </c>
      <c r="F1179" s="9">
        <v>20.160480942</v>
      </c>
      <c r="G1179" s="9">
        <v>1276843.8999999999</v>
      </c>
      <c r="H1179"/>
    </row>
    <row r="1180" spans="1:8" x14ac:dyDescent="0.25">
      <c r="A1180" s="1" t="s">
        <v>1133</v>
      </c>
      <c r="B1180" s="6">
        <v>36383</v>
      </c>
      <c r="C1180" s="1" t="s">
        <v>77</v>
      </c>
      <c r="D1180" s="1" t="s">
        <v>1134</v>
      </c>
      <c r="E1180" s="9">
        <v>21.459758097000002</v>
      </c>
      <c r="F1180" s="9">
        <v>25.440301788999999</v>
      </c>
      <c r="G1180" s="9">
        <v>925594.5</v>
      </c>
      <c r="H1180"/>
    </row>
    <row r="1181" spans="1:8" x14ac:dyDescent="0.25">
      <c r="A1181" s="1" t="s">
        <v>1135</v>
      </c>
      <c r="B1181" s="6">
        <v>20</v>
      </c>
      <c r="C1181" s="1" t="s">
        <v>77</v>
      </c>
      <c r="D1181" s="1" t="s">
        <v>1136</v>
      </c>
      <c r="E1181" s="9">
        <v>87.5</v>
      </c>
      <c r="F1181" s="9">
        <v>100</v>
      </c>
      <c r="G1181" s="9">
        <v>2000</v>
      </c>
      <c r="H1181"/>
    </row>
    <row r="1182" spans="1:8" x14ac:dyDescent="0.25">
      <c r="A1182" s="1" t="s">
        <v>4945</v>
      </c>
      <c r="B1182" s="6">
        <v>294</v>
      </c>
      <c r="C1182" s="1" t="s">
        <v>77</v>
      </c>
      <c r="D1182" s="1" t="s">
        <v>4946</v>
      </c>
      <c r="E1182" s="9">
        <v>36.375</v>
      </c>
      <c r="F1182" s="9">
        <v>44</v>
      </c>
      <c r="G1182" s="9">
        <v>12936</v>
      </c>
      <c r="H1182"/>
    </row>
    <row r="1183" spans="1:8" x14ac:dyDescent="0.25">
      <c r="A1183" s="1" t="s">
        <v>4947</v>
      </c>
      <c r="B1183" s="6">
        <v>672</v>
      </c>
      <c r="C1183" s="1" t="s">
        <v>77</v>
      </c>
      <c r="D1183" s="1" t="s">
        <v>4948</v>
      </c>
      <c r="E1183" s="9">
        <v>27.409237288</v>
      </c>
      <c r="F1183" s="9">
        <v>22.523809524000001</v>
      </c>
      <c r="G1183" s="9">
        <v>15136</v>
      </c>
      <c r="H1183"/>
    </row>
    <row r="1184" spans="1:8" x14ac:dyDescent="0.25">
      <c r="A1184" s="1" t="s">
        <v>4949</v>
      </c>
      <c r="B1184" s="6">
        <v>243</v>
      </c>
      <c r="C1184" s="1" t="s">
        <v>77</v>
      </c>
      <c r="D1184" s="1" t="s">
        <v>4950</v>
      </c>
      <c r="E1184" s="9">
        <v>37.202500000000001</v>
      </c>
      <c r="F1184" s="9">
        <v>29</v>
      </c>
      <c r="G1184" s="9">
        <v>7047</v>
      </c>
      <c r="H1184"/>
    </row>
    <row r="1185" spans="1:8" x14ac:dyDescent="0.25">
      <c r="A1185" s="1" t="s">
        <v>3918</v>
      </c>
      <c r="B1185" s="6">
        <v>22</v>
      </c>
      <c r="C1185" s="1" t="s">
        <v>51</v>
      </c>
      <c r="D1185" s="1" t="s">
        <v>3919</v>
      </c>
      <c r="E1185" s="9">
        <v>134.66666667000001</v>
      </c>
      <c r="F1185" s="9">
        <v>100</v>
      </c>
      <c r="G1185" s="9">
        <v>2200</v>
      </c>
      <c r="H1185"/>
    </row>
    <row r="1186" spans="1:8" x14ac:dyDescent="0.25">
      <c r="A1186" s="1" t="s">
        <v>3045</v>
      </c>
      <c r="B1186" s="6">
        <v>272</v>
      </c>
      <c r="C1186" s="1" t="s">
        <v>51</v>
      </c>
      <c r="D1186" s="1" t="s">
        <v>3046</v>
      </c>
      <c r="E1186" s="9">
        <v>86.666666667000001</v>
      </c>
      <c r="F1186" s="9">
        <v>96</v>
      </c>
      <c r="G1186" s="9">
        <v>26112</v>
      </c>
      <c r="H1186"/>
    </row>
    <row r="1187" spans="1:8" x14ac:dyDescent="0.25">
      <c r="A1187" s="1" t="s">
        <v>1137</v>
      </c>
      <c r="B1187" s="6">
        <v>686</v>
      </c>
      <c r="C1187" s="1" t="s">
        <v>51</v>
      </c>
      <c r="D1187" s="1" t="s">
        <v>1138</v>
      </c>
      <c r="E1187" s="9">
        <v>91.452848674999998</v>
      </c>
      <c r="F1187" s="9">
        <v>80.780728862999993</v>
      </c>
      <c r="G1187" s="9">
        <v>55415.58</v>
      </c>
      <c r="H1187"/>
    </row>
    <row r="1188" spans="1:8" x14ac:dyDescent="0.25">
      <c r="A1188" s="1" t="s">
        <v>3047</v>
      </c>
      <c r="B1188" s="6">
        <v>1327</v>
      </c>
      <c r="C1188" s="1" t="s">
        <v>51</v>
      </c>
      <c r="D1188" s="1" t="s">
        <v>3048</v>
      </c>
      <c r="E1188" s="9">
        <v>55.010540816000002</v>
      </c>
      <c r="F1188" s="9">
        <v>53.279577994999997</v>
      </c>
      <c r="G1188" s="9">
        <v>70702</v>
      </c>
      <c r="H1188"/>
    </row>
    <row r="1189" spans="1:8" x14ac:dyDescent="0.25">
      <c r="A1189" s="1" t="s">
        <v>3657</v>
      </c>
      <c r="B1189" s="6">
        <v>13</v>
      </c>
      <c r="C1189" s="1" t="s">
        <v>51</v>
      </c>
      <c r="D1189" s="1" t="s">
        <v>3658</v>
      </c>
      <c r="E1189" s="9">
        <v>275.55833332999998</v>
      </c>
      <c r="F1189" s="9">
        <v>750</v>
      </c>
      <c r="G1189" s="9">
        <v>9750</v>
      </c>
      <c r="H1189"/>
    </row>
    <row r="1190" spans="1:8" x14ac:dyDescent="0.25">
      <c r="A1190" s="1" t="s">
        <v>4951</v>
      </c>
      <c r="B1190" s="6">
        <v>953</v>
      </c>
      <c r="C1190" s="1" t="s">
        <v>51</v>
      </c>
      <c r="D1190" s="1" t="s">
        <v>4952</v>
      </c>
      <c r="E1190" s="9">
        <v>63.157499999999999</v>
      </c>
      <c r="F1190" s="9">
        <v>66</v>
      </c>
      <c r="G1190" s="9">
        <v>62898</v>
      </c>
      <c r="H1190"/>
    </row>
    <row r="1191" spans="1:8" x14ac:dyDescent="0.25">
      <c r="A1191" s="1" t="s">
        <v>4953</v>
      </c>
      <c r="B1191" s="6">
        <v>355</v>
      </c>
      <c r="C1191" s="1" t="s">
        <v>51</v>
      </c>
      <c r="D1191" s="1" t="s">
        <v>4954</v>
      </c>
      <c r="E1191" s="9">
        <v>100.79769181</v>
      </c>
      <c r="F1191" s="9">
        <v>91.002816901000003</v>
      </c>
      <c r="G1191" s="9">
        <v>32306</v>
      </c>
      <c r="H1191"/>
    </row>
    <row r="1192" spans="1:8" x14ac:dyDescent="0.25">
      <c r="A1192" s="1" t="s">
        <v>4955</v>
      </c>
      <c r="B1192" s="6">
        <v>72</v>
      </c>
      <c r="C1192" s="1" t="s">
        <v>51</v>
      </c>
      <c r="D1192" s="1" t="s">
        <v>4956</v>
      </c>
      <c r="E1192" s="9">
        <v>87.994</v>
      </c>
      <c r="F1192" s="9">
        <v>90</v>
      </c>
      <c r="G1192" s="9">
        <v>6480</v>
      </c>
      <c r="H1192"/>
    </row>
    <row r="1193" spans="1:8" x14ac:dyDescent="0.25">
      <c r="A1193" s="1" t="s">
        <v>3281</v>
      </c>
      <c r="B1193" s="6">
        <v>659</v>
      </c>
      <c r="C1193" s="1" t="s">
        <v>51</v>
      </c>
      <c r="D1193" s="1" t="s">
        <v>3282</v>
      </c>
      <c r="E1193" s="9">
        <v>85.770567920000005</v>
      </c>
      <c r="F1193" s="9">
        <v>72.202943853999997</v>
      </c>
      <c r="G1193" s="9">
        <v>47581.74</v>
      </c>
      <c r="H1193"/>
    </row>
    <row r="1194" spans="1:8" x14ac:dyDescent="0.25">
      <c r="A1194" s="1" t="s">
        <v>3920</v>
      </c>
      <c r="B1194" s="6">
        <v>4603</v>
      </c>
      <c r="C1194" s="1" t="s">
        <v>72</v>
      </c>
      <c r="D1194" s="1" t="s">
        <v>1139</v>
      </c>
      <c r="E1194" s="9">
        <v>9.9867632439000005</v>
      </c>
      <c r="F1194" s="9">
        <v>9.9059309146000007</v>
      </c>
      <c r="G1194" s="9">
        <v>45597</v>
      </c>
      <c r="H1194"/>
    </row>
    <row r="1195" spans="1:8" x14ac:dyDescent="0.25">
      <c r="A1195" s="1" t="s">
        <v>3659</v>
      </c>
      <c r="B1195" s="6">
        <v>793</v>
      </c>
      <c r="C1195" s="1" t="s">
        <v>72</v>
      </c>
      <c r="D1195" s="1" t="s">
        <v>1140</v>
      </c>
      <c r="E1195" s="9">
        <v>35.26</v>
      </c>
      <c r="F1195" s="9">
        <v>25.99</v>
      </c>
      <c r="G1195" s="9">
        <v>20610.07</v>
      </c>
      <c r="H1195"/>
    </row>
    <row r="1196" spans="1:8" x14ac:dyDescent="0.25">
      <c r="A1196" s="1" t="s">
        <v>1141</v>
      </c>
      <c r="B1196" s="6">
        <v>2005</v>
      </c>
      <c r="C1196" s="1" t="s">
        <v>51</v>
      </c>
      <c r="D1196" s="1" t="s">
        <v>1139</v>
      </c>
      <c r="E1196" s="9">
        <v>71.320706307999998</v>
      </c>
      <c r="F1196" s="9">
        <v>53.417456358999999</v>
      </c>
      <c r="G1196" s="9">
        <v>107102</v>
      </c>
      <c r="H1196"/>
    </row>
    <row r="1197" spans="1:8" x14ac:dyDescent="0.25">
      <c r="A1197" s="1" t="s">
        <v>1142</v>
      </c>
      <c r="B1197" s="6">
        <v>1925</v>
      </c>
      <c r="C1197" s="1" t="s">
        <v>51</v>
      </c>
      <c r="D1197" s="1" t="s">
        <v>1140</v>
      </c>
      <c r="E1197" s="9">
        <v>108.92711794</v>
      </c>
      <c r="F1197" s="9">
        <v>84.257142857000005</v>
      </c>
      <c r="G1197" s="9">
        <v>162195</v>
      </c>
      <c r="H1197"/>
    </row>
    <row r="1198" spans="1:8" x14ac:dyDescent="0.25">
      <c r="A1198" s="1" t="s">
        <v>4957</v>
      </c>
      <c r="B1198" s="6">
        <v>533</v>
      </c>
      <c r="C1198" s="1" t="s">
        <v>51</v>
      </c>
      <c r="D1198" s="1" t="s">
        <v>4958</v>
      </c>
      <c r="E1198" s="9">
        <v>181.41786744000001</v>
      </c>
      <c r="F1198" s="9">
        <v>181.72607880000001</v>
      </c>
      <c r="G1198" s="9">
        <v>96860</v>
      </c>
      <c r="H1198"/>
    </row>
    <row r="1199" spans="1:8" x14ac:dyDescent="0.25">
      <c r="A1199" s="1" t="s">
        <v>1143</v>
      </c>
      <c r="B1199" s="6">
        <v>8215</v>
      </c>
      <c r="C1199" s="1" t="s">
        <v>77</v>
      </c>
      <c r="D1199" s="1" t="s">
        <v>1144</v>
      </c>
      <c r="E1199" s="9">
        <v>59.416121676000003</v>
      </c>
      <c r="F1199" s="9">
        <v>62.386731589</v>
      </c>
      <c r="G1199" s="9">
        <v>512507</v>
      </c>
      <c r="H1199"/>
    </row>
    <row r="1200" spans="1:8" x14ac:dyDescent="0.25">
      <c r="A1200" s="1" t="s">
        <v>1145</v>
      </c>
      <c r="B1200" s="6">
        <v>110</v>
      </c>
      <c r="C1200" s="1" t="s">
        <v>21</v>
      </c>
      <c r="D1200" s="1" t="s">
        <v>1146</v>
      </c>
      <c r="E1200" s="9">
        <v>419.1875</v>
      </c>
      <c r="F1200" s="9">
        <v>333.18181817999999</v>
      </c>
      <c r="G1200" s="9">
        <v>36650</v>
      </c>
      <c r="H1200"/>
    </row>
    <row r="1201" spans="1:8" x14ac:dyDescent="0.25">
      <c r="A1201" s="1" t="s">
        <v>1147</v>
      </c>
      <c r="B1201" s="6">
        <v>44186</v>
      </c>
      <c r="C1201" s="1" t="s">
        <v>72</v>
      </c>
      <c r="D1201" s="1" t="s">
        <v>1146</v>
      </c>
      <c r="E1201" s="9">
        <v>18.906553121999998</v>
      </c>
      <c r="F1201" s="9">
        <v>17.757796587000001</v>
      </c>
      <c r="G1201" s="9">
        <v>784646</v>
      </c>
      <c r="H1201"/>
    </row>
    <row r="1202" spans="1:8" x14ac:dyDescent="0.25">
      <c r="A1202" s="1" t="s">
        <v>1148</v>
      </c>
      <c r="B1202" s="6">
        <v>2</v>
      </c>
      <c r="C1202" s="1" t="s">
        <v>1</v>
      </c>
      <c r="D1202" s="1" t="s">
        <v>1146</v>
      </c>
      <c r="E1202" s="9">
        <v>7403.9336842000002</v>
      </c>
      <c r="F1202" s="9">
        <v>6990</v>
      </c>
      <c r="G1202" s="9">
        <v>13980</v>
      </c>
      <c r="H1202"/>
    </row>
    <row r="1203" spans="1:8" x14ac:dyDescent="0.25">
      <c r="A1203" s="1" t="s">
        <v>2769</v>
      </c>
      <c r="B1203" s="6">
        <v>753</v>
      </c>
      <c r="C1203" s="1" t="s">
        <v>77</v>
      </c>
      <c r="D1203" s="1" t="s">
        <v>760</v>
      </c>
      <c r="E1203" s="9">
        <v>24.686687201000002</v>
      </c>
      <c r="F1203" s="9">
        <v>22.031208499000002</v>
      </c>
      <c r="G1203" s="9">
        <v>16589.5</v>
      </c>
      <c r="H1203"/>
    </row>
    <row r="1204" spans="1:8" x14ac:dyDescent="0.25">
      <c r="A1204" s="1" t="s">
        <v>2770</v>
      </c>
      <c r="B1204" s="6">
        <v>473</v>
      </c>
      <c r="C1204" s="1" t="s">
        <v>77</v>
      </c>
      <c r="D1204" s="1" t="s">
        <v>761</v>
      </c>
      <c r="E1204" s="9">
        <v>21.072027290000001</v>
      </c>
      <c r="F1204" s="9">
        <v>14.376321353</v>
      </c>
      <c r="G1204" s="9">
        <v>6800</v>
      </c>
      <c r="H1204"/>
    </row>
    <row r="1205" spans="1:8" x14ac:dyDescent="0.25">
      <c r="A1205" s="1" t="s">
        <v>4959</v>
      </c>
      <c r="B1205" s="6">
        <v>40</v>
      </c>
      <c r="C1205" s="1" t="s">
        <v>77</v>
      </c>
      <c r="D1205" s="1" t="s">
        <v>4960</v>
      </c>
      <c r="E1205" s="9">
        <v>17.850000000000001</v>
      </c>
      <c r="F1205" s="9">
        <v>5</v>
      </c>
      <c r="G1205" s="9">
        <v>200</v>
      </c>
      <c r="H1205"/>
    </row>
    <row r="1206" spans="1:8" x14ac:dyDescent="0.25">
      <c r="A1206" s="1" t="s">
        <v>4961</v>
      </c>
      <c r="B1206" s="6">
        <v>58</v>
      </c>
      <c r="C1206" s="1" t="s">
        <v>77</v>
      </c>
      <c r="D1206" s="1" t="s">
        <v>4962</v>
      </c>
      <c r="E1206" s="9">
        <v>22.577777778000002</v>
      </c>
      <c r="F1206" s="9">
        <v>12</v>
      </c>
      <c r="G1206" s="9">
        <v>696</v>
      </c>
      <c r="H1206"/>
    </row>
    <row r="1207" spans="1:8" x14ac:dyDescent="0.25">
      <c r="A1207" s="1" t="s">
        <v>2771</v>
      </c>
      <c r="B1207" s="6">
        <v>1720</v>
      </c>
      <c r="C1207" s="1" t="s">
        <v>77</v>
      </c>
      <c r="D1207" s="1" t="s">
        <v>762</v>
      </c>
      <c r="E1207" s="9">
        <v>10.894861279000001</v>
      </c>
      <c r="F1207" s="9">
        <v>6.99</v>
      </c>
      <c r="G1207" s="9">
        <v>12022.8</v>
      </c>
      <c r="H1207"/>
    </row>
    <row r="1208" spans="1:8" x14ac:dyDescent="0.25">
      <c r="A1208" s="1" t="s">
        <v>2772</v>
      </c>
      <c r="B1208" s="6">
        <v>830</v>
      </c>
      <c r="C1208" s="1" t="s">
        <v>77</v>
      </c>
      <c r="D1208" s="1" t="s">
        <v>763</v>
      </c>
      <c r="E1208" s="9">
        <v>26.929737129999999</v>
      </c>
      <c r="F1208" s="9">
        <v>14.325301205000001</v>
      </c>
      <c r="G1208" s="9">
        <v>11890</v>
      </c>
      <c r="H1208"/>
    </row>
    <row r="1209" spans="1:8" x14ac:dyDescent="0.25">
      <c r="A1209" s="1" t="s">
        <v>2773</v>
      </c>
      <c r="B1209" s="6">
        <v>1264</v>
      </c>
      <c r="C1209" s="1" t="s">
        <v>77</v>
      </c>
      <c r="D1209" s="1" t="s">
        <v>764</v>
      </c>
      <c r="E1209" s="9">
        <v>15.205716838000001</v>
      </c>
      <c r="F1209" s="9">
        <v>12.246835443</v>
      </c>
      <c r="G1209" s="9">
        <v>15480</v>
      </c>
      <c r="H1209"/>
    </row>
    <row r="1210" spans="1:8" x14ac:dyDescent="0.25">
      <c r="A1210" s="1" t="s">
        <v>4963</v>
      </c>
      <c r="B1210" s="6">
        <v>46</v>
      </c>
      <c r="C1210" s="1" t="s">
        <v>77</v>
      </c>
      <c r="D1210" s="1" t="s">
        <v>4964</v>
      </c>
      <c r="E1210" s="9">
        <v>24</v>
      </c>
      <c r="F1210" s="9">
        <v>13</v>
      </c>
      <c r="G1210" s="9">
        <v>598</v>
      </c>
      <c r="H1210"/>
    </row>
    <row r="1211" spans="1:8" x14ac:dyDescent="0.25">
      <c r="A1211" s="1" t="s">
        <v>2774</v>
      </c>
      <c r="B1211" s="6">
        <v>1626</v>
      </c>
      <c r="C1211" s="1" t="s">
        <v>77</v>
      </c>
      <c r="D1211" s="1" t="s">
        <v>765</v>
      </c>
      <c r="E1211" s="9">
        <v>18.627834802999999</v>
      </c>
      <c r="F1211" s="9">
        <v>11.749089790999999</v>
      </c>
      <c r="G1211" s="9">
        <v>19104.02</v>
      </c>
      <c r="H1211"/>
    </row>
    <row r="1212" spans="1:8" x14ac:dyDescent="0.25">
      <c r="A1212" s="1" t="s">
        <v>4239</v>
      </c>
      <c r="B1212" s="6">
        <v>10</v>
      </c>
      <c r="C1212" s="1" t="s">
        <v>77</v>
      </c>
      <c r="D1212" s="1" t="s">
        <v>4240</v>
      </c>
      <c r="E1212" s="9">
        <v>63.666666667000001</v>
      </c>
      <c r="F1212" s="9">
        <v>47</v>
      </c>
      <c r="G1212" s="9">
        <v>470</v>
      </c>
      <c r="H1212"/>
    </row>
    <row r="1213" spans="1:8" x14ac:dyDescent="0.25">
      <c r="A1213" s="1" t="s">
        <v>2775</v>
      </c>
      <c r="B1213" s="6">
        <v>24099</v>
      </c>
      <c r="C1213" s="1" t="s">
        <v>77</v>
      </c>
      <c r="D1213" s="1" t="s">
        <v>766</v>
      </c>
      <c r="E1213" s="9">
        <v>20.100333189000001</v>
      </c>
      <c r="F1213" s="9">
        <v>19.944233370999999</v>
      </c>
      <c r="G1213" s="9">
        <v>480636.08</v>
      </c>
      <c r="H1213"/>
    </row>
    <row r="1214" spans="1:8" x14ac:dyDescent="0.25">
      <c r="A1214" s="1" t="s">
        <v>3283</v>
      </c>
      <c r="B1214" s="6">
        <v>225</v>
      </c>
      <c r="C1214" s="1" t="s">
        <v>77</v>
      </c>
      <c r="D1214" s="1" t="s">
        <v>3284</v>
      </c>
      <c r="E1214" s="9">
        <v>105</v>
      </c>
      <c r="F1214" s="9">
        <v>105</v>
      </c>
      <c r="G1214" s="9">
        <v>23625</v>
      </c>
      <c r="H1214"/>
    </row>
    <row r="1215" spans="1:8" x14ac:dyDescent="0.25">
      <c r="A1215" s="1" t="s">
        <v>2776</v>
      </c>
      <c r="B1215" s="6">
        <v>3656</v>
      </c>
      <c r="C1215" s="1" t="s">
        <v>77</v>
      </c>
      <c r="D1215" s="1" t="s">
        <v>767</v>
      </c>
      <c r="E1215" s="9">
        <v>35.491912055</v>
      </c>
      <c r="F1215" s="9">
        <v>22.644693654000001</v>
      </c>
      <c r="G1215" s="9">
        <v>82789</v>
      </c>
      <c r="H1215"/>
    </row>
    <row r="1216" spans="1:8" x14ac:dyDescent="0.25">
      <c r="A1216" s="1" t="s">
        <v>3049</v>
      </c>
      <c r="B1216" s="6">
        <v>25</v>
      </c>
      <c r="C1216" s="1" t="s">
        <v>77</v>
      </c>
      <c r="D1216" s="1" t="s">
        <v>768</v>
      </c>
      <c r="E1216" s="9">
        <v>42.75</v>
      </c>
      <c r="F1216" s="9">
        <v>45.5</v>
      </c>
      <c r="G1216" s="9">
        <v>1137.5</v>
      </c>
      <c r="H1216"/>
    </row>
    <row r="1217" spans="1:8" x14ac:dyDescent="0.25">
      <c r="A1217" s="1" t="s">
        <v>2777</v>
      </c>
      <c r="B1217" s="6">
        <v>651</v>
      </c>
      <c r="C1217" s="1" t="s">
        <v>77</v>
      </c>
      <c r="D1217" s="1" t="s">
        <v>769</v>
      </c>
      <c r="E1217" s="9">
        <v>25.830453963</v>
      </c>
      <c r="F1217" s="9">
        <v>21.813364055000001</v>
      </c>
      <c r="G1217" s="9">
        <v>14200.5</v>
      </c>
      <c r="H1217"/>
    </row>
    <row r="1218" spans="1:8" x14ac:dyDescent="0.25">
      <c r="A1218" s="1" t="s">
        <v>4965</v>
      </c>
      <c r="B1218" s="6">
        <v>34</v>
      </c>
      <c r="C1218" s="1" t="s">
        <v>77</v>
      </c>
      <c r="D1218" s="1" t="s">
        <v>4966</v>
      </c>
      <c r="E1218" s="9">
        <v>34.4</v>
      </c>
      <c r="F1218" s="9">
        <v>20</v>
      </c>
      <c r="G1218" s="9">
        <v>680</v>
      </c>
      <c r="H1218"/>
    </row>
    <row r="1219" spans="1:8" x14ac:dyDescent="0.25">
      <c r="A1219" s="1" t="s">
        <v>2778</v>
      </c>
      <c r="B1219" s="6">
        <v>7970</v>
      </c>
      <c r="C1219" s="1" t="s">
        <v>77</v>
      </c>
      <c r="D1219" s="1" t="s">
        <v>770</v>
      </c>
      <c r="E1219" s="9">
        <v>8.2374388562000007</v>
      </c>
      <c r="F1219" s="9">
        <v>7.4259786700000001</v>
      </c>
      <c r="G1219" s="9">
        <v>59185.05</v>
      </c>
      <c r="H1219"/>
    </row>
    <row r="1220" spans="1:8" x14ac:dyDescent="0.25">
      <c r="A1220" s="1" t="s">
        <v>4241</v>
      </c>
      <c r="B1220" s="6">
        <v>4494</v>
      </c>
      <c r="C1220" s="1" t="s">
        <v>77</v>
      </c>
      <c r="D1220" s="1" t="s">
        <v>4242</v>
      </c>
      <c r="E1220" s="9">
        <v>8.8090635292999995</v>
      </c>
      <c r="F1220" s="9">
        <v>8.3818424565999994</v>
      </c>
      <c r="G1220" s="9">
        <v>37668</v>
      </c>
      <c r="H1220"/>
    </row>
    <row r="1221" spans="1:8" x14ac:dyDescent="0.25">
      <c r="A1221" s="1" t="s">
        <v>2779</v>
      </c>
      <c r="B1221" s="6">
        <v>6840</v>
      </c>
      <c r="C1221" s="1" t="s">
        <v>77</v>
      </c>
      <c r="D1221" s="1" t="s">
        <v>771</v>
      </c>
      <c r="E1221" s="9">
        <v>16.213686287000002</v>
      </c>
      <c r="F1221" s="9">
        <v>15.711447368</v>
      </c>
      <c r="G1221" s="9">
        <v>107466.3</v>
      </c>
      <c r="H1221"/>
    </row>
    <row r="1222" spans="1:8" x14ac:dyDescent="0.25">
      <c r="A1222" s="1" t="s">
        <v>4243</v>
      </c>
      <c r="B1222" s="6">
        <v>504</v>
      </c>
      <c r="C1222" s="1" t="s">
        <v>77</v>
      </c>
      <c r="D1222" s="1" t="s">
        <v>4244</v>
      </c>
      <c r="E1222" s="9">
        <v>15.022727272999999</v>
      </c>
      <c r="F1222" s="9">
        <v>10</v>
      </c>
      <c r="G1222" s="9">
        <v>5040</v>
      </c>
      <c r="H1222"/>
    </row>
    <row r="1223" spans="1:8" x14ac:dyDescent="0.25">
      <c r="A1223" s="1" t="s">
        <v>3050</v>
      </c>
      <c r="B1223" s="6">
        <v>1223</v>
      </c>
      <c r="C1223" s="1" t="s">
        <v>77</v>
      </c>
      <c r="D1223" s="1" t="s">
        <v>772</v>
      </c>
      <c r="E1223" s="9">
        <v>53.325067756999999</v>
      </c>
      <c r="F1223" s="9">
        <v>55.124611610999999</v>
      </c>
      <c r="G1223" s="9">
        <v>67417.399999999994</v>
      </c>
      <c r="H1223"/>
    </row>
    <row r="1224" spans="1:8" x14ac:dyDescent="0.25">
      <c r="A1224" s="1" t="s">
        <v>3051</v>
      </c>
      <c r="B1224" s="6">
        <v>80</v>
      </c>
      <c r="C1224" s="1" t="s">
        <v>77</v>
      </c>
      <c r="D1224" s="1" t="s">
        <v>773</v>
      </c>
      <c r="E1224" s="9">
        <v>200</v>
      </c>
      <c r="F1224" s="9">
        <v>225</v>
      </c>
      <c r="G1224" s="9">
        <v>18000</v>
      </c>
      <c r="H1224"/>
    </row>
    <row r="1225" spans="1:8" x14ac:dyDescent="0.25">
      <c r="A1225" s="1" t="s">
        <v>2780</v>
      </c>
      <c r="B1225" s="6">
        <v>771</v>
      </c>
      <c r="C1225" s="1" t="s">
        <v>77</v>
      </c>
      <c r="D1225" s="1" t="s">
        <v>774</v>
      </c>
      <c r="E1225" s="9">
        <v>44.614592774000002</v>
      </c>
      <c r="F1225" s="9">
        <v>40.952010375999997</v>
      </c>
      <c r="G1225" s="9">
        <v>31574</v>
      </c>
      <c r="H1225"/>
    </row>
    <row r="1226" spans="1:8" x14ac:dyDescent="0.25">
      <c r="A1226" s="1" t="s">
        <v>2781</v>
      </c>
      <c r="B1226" s="6">
        <v>420</v>
      </c>
      <c r="C1226" s="1" t="s">
        <v>77</v>
      </c>
      <c r="D1226" s="1" t="s">
        <v>775</v>
      </c>
      <c r="E1226" s="9">
        <v>15.459503546000001</v>
      </c>
      <c r="F1226" s="9">
        <v>15.666666666999999</v>
      </c>
      <c r="G1226" s="9">
        <v>6580</v>
      </c>
      <c r="H1226"/>
    </row>
    <row r="1227" spans="1:8" x14ac:dyDescent="0.25">
      <c r="A1227" s="1" t="s">
        <v>2782</v>
      </c>
      <c r="B1227" s="6">
        <v>1049</v>
      </c>
      <c r="C1227" s="1" t="s">
        <v>77</v>
      </c>
      <c r="D1227" s="1" t="s">
        <v>776</v>
      </c>
      <c r="E1227" s="9">
        <v>18.824898921999999</v>
      </c>
      <c r="F1227" s="9">
        <v>21.224499522999999</v>
      </c>
      <c r="G1227" s="9">
        <v>22264.5</v>
      </c>
      <c r="H1227"/>
    </row>
    <row r="1228" spans="1:8" x14ac:dyDescent="0.25">
      <c r="A1228" s="1" t="s">
        <v>2783</v>
      </c>
      <c r="B1228" s="6">
        <v>348</v>
      </c>
      <c r="C1228" s="1" t="s">
        <v>77</v>
      </c>
      <c r="D1228" s="1" t="s">
        <v>777</v>
      </c>
      <c r="E1228" s="9">
        <v>108.32344907</v>
      </c>
      <c r="F1228" s="9">
        <v>63.066091954000001</v>
      </c>
      <c r="G1228" s="9">
        <v>21947</v>
      </c>
      <c r="H1228"/>
    </row>
    <row r="1229" spans="1:8" x14ac:dyDescent="0.25">
      <c r="A1229" s="1" t="s">
        <v>3052</v>
      </c>
      <c r="B1229" s="6">
        <v>155</v>
      </c>
      <c r="C1229" s="1" t="s">
        <v>77</v>
      </c>
      <c r="D1229" s="1" t="s">
        <v>778</v>
      </c>
      <c r="E1229" s="9">
        <v>89.826017358000001</v>
      </c>
      <c r="F1229" s="9">
        <v>42.858064515999999</v>
      </c>
      <c r="G1229" s="9">
        <v>6643</v>
      </c>
      <c r="H1229"/>
    </row>
    <row r="1230" spans="1:8" x14ac:dyDescent="0.25">
      <c r="A1230" s="1" t="s">
        <v>3921</v>
      </c>
      <c r="B1230" s="6">
        <v>218</v>
      </c>
      <c r="C1230" s="1" t="s">
        <v>77</v>
      </c>
      <c r="D1230" s="1" t="s">
        <v>3922</v>
      </c>
      <c r="E1230" s="9">
        <v>31.804532578</v>
      </c>
      <c r="F1230" s="9">
        <v>35.229357798000002</v>
      </c>
      <c r="G1230" s="9">
        <v>7680</v>
      </c>
      <c r="H1230"/>
    </row>
    <row r="1231" spans="1:8" x14ac:dyDescent="0.25">
      <c r="A1231" s="1" t="s">
        <v>3053</v>
      </c>
      <c r="B1231" s="6">
        <v>148</v>
      </c>
      <c r="C1231" s="1" t="s">
        <v>77</v>
      </c>
      <c r="D1231" s="1" t="s">
        <v>779</v>
      </c>
      <c r="E1231" s="9">
        <v>24.109954751</v>
      </c>
      <c r="F1231" s="9">
        <v>30.337837837999999</v>
      </c>
      <c r="G1231" s="9">
        <v>4490</v>
      </c>
      <c r="H1231"/>
    </row>
    <row r="1232" spans="1:8" x14ac:dyDescent="0.25">
      <c r="A1232" s="1" t="s">
        <v>2784</v>
      </c>
      <c r="B1232" s="6">
        <v>145</v>
      </c>
      <c r="C1232" s="1" t="s">
        <v>77</v>
      </c>
      <c r="D1232" s="1" t="s">
        <v>780</v>
      </c>
      <c r="E1232" s="9">
        <v>79.954252668999999</v>
      </c>
      <c r="F1232" s="9">
        <v>54.158620689999999</v>
      </c>
      <c r="G1232" s="9">
        <v>7853</v>
      </c>
      <c r="H1232"/>
    </row>
    <row r="1233" spans="1:8" x14ac:dyDescent="0.25">
      <c r="A1233" s="1" t="s">
        <v>2785</v>
      </c>
      <c r="B1233" s="6">
        <v>15328</v>
      </c>
      <c r="C1233" s="1" t="s">
        <v>77</v>
      </c>
      <c r="D1233" s="1" t="s">
        <v>781</v>
      </c>
      <c r="E1233" s="9">
        <v>73.453288686999997</v>
      </c>
      <c r="F1233" s="9">
        <v>70.592960594999994</v>
      </c>
      <c r="G1233" s="9">
        <v>1082048.8999999999</v>
      </c>
      <c r="H1233"/>
    </row>
    <row r="1234" spans="1:8" x14ac:dyDescent="0.25">
      <c r="A1234" s="1" t="s">
        <v>2786</v>
      </c>
      <c r="B1234" s="6">
        <v>2251</v>
      </c>
      <c r="C1234" s="1" t="s">
        <v>77</v>
      </c>
      <c r="D1234" s="1" t="s">
        <v>782</v>
      </c>
      <c r="E1234" s="9">
        <v>101.22451862</v>
      </c>
      <c r="F1234" s="9">
        <v>94.070501999000001</v>
      </c>
      <c r="G1234" s="9">
        <v>211752.7</v>
      </c>
      <c r="H1234"/>
    </row>
    <row r="1235" spans="1:8" x14ac:dyDescent="0.25">
      <c r="A1235" s="1" t="s">
        <v>2787</v>
      </c>
      <c r="B1235" s="6">
        <v>5131</v>
      </c>
      <c r="C1235" s="1" t="s">
        <v>77</v>
      </c>
      <c r="D1235" s="1" t="s">
        <v>783</v>
      </c>
      <c r="E1235" s="9">
        <v>67.641351166000007</v>
      </c>
      <c r="F1235" s="9">
        <v>58.235739621999997</v>
      </c>
      <c r="G1235" s="9">
        <v>298807.58</v>
      </c>
      <c r="H1235"/>
    </row>
    <row r="1236" spans="1:8" x14ac:dyDescent="0.25">
      <c r="A1236" s="1" t="s">
        <v>2788</v>
      </c>
      <c r="B1236" s="6">
        <v>168</v>
      </c>
      <c r="C1236" s="1" t="s">
        <v>77</v>
      </c>
      <c r="D1236" s="1" t="s">
        <v>784</v>
      </c>
      <c r="E1236" s="9">
        <v>96.301088082999996</v>
      </c>
      <c r="F1236" s="9">
        <v>75.922619048000001</v>
      </c>
      <c r="G1236" s="9">
        <v>12755</v>
      </c>
      <c r="H1236"/>
    </row>
    <row r="1237" spans="1:8" x14ac:dyDescent="0.25">
      <c r="A1237" s="1" t="s">
        <v>2789</v>
      </c>
      <c r="B1237" s="6">
        <v>7137</v>
      </c>
      <c r="C1237" s="1" t="s">
        <v>77</v>
      </c>
      <c r="D1237" s="1" t="s">
        <v>785</v>
      </c>
      <c r="E1237" s="9">
        <v>49.868235061</v>
      </c>
      <c r="F1237" s="9">
        <v>46.856522347999999</v>
      </c>
      <c r="G1237" s="9">
        <v>334415</v>
      </c>
      <c r="H1237"/>
    </row>
    <row r="1238" spans="1:8" x14ac:dyDescent="0.25">
      <c r="A1238" s="1" t="s">
        <v>4967</v>
      </c>
      <c r="B1238" s="6">
        <v>50</v>
      </c>
      <c r="C1238" s="1" t="s">
        <v>77</v>
      </c>
      <c r="D1238" s="1" t="s">
        <v>4968</v>
      </c>
      <c r="E1238" s="9">
        <v>97</v>
      </c>
      <c r="F1238" s="9">
        <v>97</v>
      </c>
      <c r="G1238" s="9">
        <v>4850</v>
      </c>
      <c r="H1238"/>
    </row>
    <row r="1239" spans="1:8" x14ac:dyDescent="0.25">
      <c r="A1239" s="1" t="s">
        <v>3054</v>
      </c>
      <c r="B1239" s="6">
        <v>150</v>
      </c>
      <c r="C1239" s="1" t="s">
        <v>77</v>
      </c>
      <c r="D1239" s="1" t="s">
        <v>786</v>
      </c>
      <c r="E1239" s="9">
        <v>16.892857143000001</v>
      </c>
      <c r="F1239" s="9">
        <v>12</v>
      </c>
      <c r="G1239" s="9">
        <v>1800</v>
      </c>
      <c r="H1239"/>
    </row>
    <row r="1240" spans="1:8" x14ac:dyDescent="0.25">
      <c r="A1240" s="1" t="s">
        <v>2790</v>
      </c>
      <c r="B1240" s="6">
        <v>818</v>
      </c>
      <c r="C1240" s="1" t="s">
        <v>77</v>
      </c>
      <c r="D1240" s="1" t="s">
        <v>787</v>
      </c>
      <c r="E1240" s="9">
        <v>94.826786381000005</v>
      </c>
      <c r="F1240" s="9">
        <v>88.731784841000007</v>
      </c>
      <c r="G1240" s="9">
        <v>72582.600000000006</v>
      </c>
      <c r="H1240"/>
    </row>
    <row r="1241" spans="1:8" x14ac:dyDescent="0.25">
      <c r="A1241" s="1" t="s">
        <v>2791</v>
      </c>
      <c r="B1241" s="6">
        <v>784</v>
      </c>
      <c r="C1241" s="1" t="s">
        <v>77</v>
      </c>
      <c r="D1241" s="1" t="s">
        <v>788</v>
      </c>
      <c r="E1241" s="9">
        <v>94.85017972</v>
      </c>
      <c r="F1241" s="9">
        <v>82.026109693999999</v>
      </c>
      <c r="G1241" s="9">
        <v>64308.47</v>
      </c>
      <c r="H1241"/>
    </row>
    <row r="1242" spans="1:8" x14ac:dyDescent="0.25">
      <c r="A1242" s="1" t="s">
        <v>3923</v>
      </c>
      <c r="B1242" s="6">
        <v>17</v>
      </c>
      <c r="C1242" s="1" t="s">
        <v>77</v>
      </c>
      <c r="D1242" s="1" t="s">
        <v>3924</v>
      </c>
      <c r="E1242" s="9">
        <v>283</v>
      </c>
      <c r="F1242" s="9">
        <v>103</v>
      </c>
      <c r="G1242" s="9">
        <v>1751</v>
      </c>
      <c r="H1242"/>
    </row>
    <row r="1243" spans="1:8" x14ac:dyDescent="0.25">
      <c r="A1243" s="1" t="s">
        <v>2792</v>
      </c>
      <c r="B1243" s="6">
        <v>18838</v>
      </c>
      <c r="C1243" s="1" t="s">
        <v>77</v>
      </c>
      <c r="D1243" s="1" t="s">
        <v>789</v>
      </c>
      <c r="E1243" s="9">
        <v>92.817744266999995</v>
      </c>
      <c r="F1243" s="9">
        <v>90.166525109000006</v>
      </c>
      <c r="G1243" s="9">
        <v>1698557</v>
      </c>
      <c r="H1243"/>
    </row>
    <row r="1244" spans="1:8" x14ac:dyDescent="0.25">
      <c r="A1244" s="1" t="s">
        <v>3055</v>
      </c>
      <c r="B1244" s="6">
        <v>783</v>
      </c>
      <c r="C1244" s="1" t="s">
        <v>77</v>
      </c>
      <c r="D1244" s="1" t="s">
        <v>790</v>
      </c>
      <c r="E1244" s="9">
        <v>103.8472865</v>
      </c>
      <c r="F1244" s="9">
        <v>86.962962962999995</v>
      </c>
      <c r="G1244" s="9">
        <v>68092</v>
      </c>
      <c r="H1244"/>
    </row>
    <row r="1245" spans="1:8" x14ac:dyDescent="0.25">
      <c r="A1245" s="1" t="s">
        <v>2793</v>
      </c>
      <c r="B1245" s="6">
        <v>12542</v>
      </c>
      <c r="C1245" s="1" t="s">
        <v>77</v>
      </c>
      <c r="D1245" s="1" t="s">
        <v>791</v>
      </c>
      <c r="E1245" s="9">
        <v>63.829371453999997</v>
      </c>
      <c r="F1245" s="9">
        <v>63.133359910999999</v>
      </c>
      <c r="G1245" s="9">
        <v>791818.6</v>
      </c>
      <c r="H1245"/>
    </row>
    <row r="1246" spans="1:8" x14ac:dyDescent="0.25">
      <c r="A1246" s="1" t="s">
        <v>2794</v>
      </c>
      <c r="B1246" s="6">
        <v>276</v>
      </c>
      <c r="C1246" s="1" t="s">
        <v>77</v>
      </c>
      <c r="D1246" s="1" t="s">
        <v>792</v>
      </c>
      <c r="E1246" s="9">
        <v>87.895969499000003</v>
      </c>
      <c r="F1246" s="9">
        <v>48.251811594000003</v>
      </c>
      <c r="G1246" s="9">
        <v>13317.5</v>
      </c>
      <c r="H1246"/>
    </row>
    <row r="1247" spans="1:8" x14ac:dyDescent="0.25">
      <c r="A1247" s="1" t="s">
        <v>2795</v>
      </c>
      <c r="B1247" s="6">
        <v>2285</v>
      </c>
      <c r="C1247" s="1" t="s">
        <v>77</v>
      </c>
      <c r="D1247" s="1" t="s">
        <v>793</v>
      </c>
      <c r="E1247" s="9">
        <v>58.742464335000001</v>
      </c>
      <c r="F1247" s="9">
        <v>54.007146607999999</v>
      </c>
      <c r="G1247" s="9">
        <v>123406.33</v>
      </c>
      <c r="H1247"/>
    </row>
    <row r="1248" spans="1:8" x14ac:dyDescent="0.25">
      <c r="A1248" s="1" t="s">
        <v>2796</v>
      </c>
      <c r="B1248" s="6">
        <v>1261</v>
      </c>
      <c r="C1248" s="1" t="s">
        <v>77</v>
      </c>
      <c r="D1248" s="1" t="s">
        <v>794</v>
      </c>
      <c r="E1248" s="9">
        <v>154.98375593</v>
      </c>
      <c r="F1248" s="9">
        <v>96.825337034</v>
      </c>
      <c r="G1248" s="9">
        <v>122096.75</v>
      </c>
      <c r="H1248"/>
    </row>
    <row r="1249" spans="1:8" x14ac:dyDescent="0.25">
      <c r="A1249" s="1" t="s">
        <v>4245</v>
      </c>
      <c r="B1249" s="6">
        <v>443</v>
      </c>
      <c r="C1249" s="1" t="s">
        <v>77</v>
      </c>
      <c r="D1249" s="1" t="s">
        <v>4246</v>
      </c>
      <c r="E1249" s="9">
        <v>88.333333332999999</v>
      </c>
      <c r="F1249" s="9">
        <v>95</v>
      </c>
      <c r="G1249" s="9">
        <v>42085</v>
      </c>
      <c r="H1249"/>
    </row>
    <row r="1250" spans="1:8" x14ac:dyDescent="0.25">
      <c r="A1250" s="1" t="s">
        <v>2797</v>
      </c>
      <c r="B1250" s="6">
        <v>504</v>
      </c>
      <c r="C1250" s="1" t="s">
        <v>77</v>
      </c>
      <c r="D1250" s="1" t="s">
        <v>795</v>
      </c>
      <c r="E1250" s="9">
        <v>135.87819690000001</v>
      </c>
      <c r="F1250" s="9">
        <v>114.25396825</v>
      </c>
      <c r="G1250" s="9">
        <v>57584</v>
      </c>
      <c r="H1250"/>
    </row>
    <row r="1251" spans="1:8" x14ac:dyDescent="0.25">
      <c r="A1251" s="1" t="s">
        <v>3925</v>
      </c>
      <c r="B1251" s="6">
        <v>117</v>
      </c>
      <c r="C1251" s="1" t="s">
        <v>77</v>
      </c>
      <c r="D1251" s="1" t="s">
        <v>3926</v>
      </c>
      <c r="E1251" s="9">
        <v>149.70085470000001</v>
      </c>
      <c r="F1251" s="9">
        <v>169.98290598</v>
      </c>
      <c r="G1251" s="9">
        <v>19888</v>
      </c>
      <c r="H1251"/>
    </row>
    <row r="1252" spans="1:8" x14ac:dyDescent="0.25">
      <c r="A1252" s="1" t="s">
        <v>2798</v>
      </c>
      <c r="B1252" s="6">
        <v>6390</v>
      </c>
      <c r="C1252" s="1" t="s">
        <v>77</v>
      </c>
      <c r="D1252" s="1" t="s">
        <v>796</v>
      </c>
      <c r="E1252" s="9">
        <v>99.293175011000002</v>
      </c>
      <c r="F1252" s="9">
        <v>96.041668232000006</v>
      </c>
      <c r="G1252" s="9">
        <v>613706.26</v>
      </c>
      <c r="H1252"/>
    </row>
    <row r="1253" spans="1:8" x14ac:dyDescent="0.25">
      <c r="A1253" s="1" t="s">
        <v>3056</v>
      </c>
      <c r="B1253" s="6">
        <v>287</v>
      </c>
      <c r="C1253" s="1" t="s">
        <v>77</v>
      </c>
      <c r="D1253" s="1" t="s">
        <v>797</v>
      </c>
      <c r="E1253" s="9">
        <v>170.82799616</v>
      </c>
      <c r="F1253" s="9">
        <v>229.39233449</v>
      </c>
      <c r="G1253" s="9">
        <v>65835.600000000006</v>
      </c>
      <c r="H1253"/>
    </row>
    <row r="1254" spans="1:8" x14ac:dyDescent="0.25">
      <c r="A1254" s="1" t="s">
        <v>2799</v>
      </c>
      <c r="B1254" s="6">
        <v>4991</v>
      </c>
      <c r="C1254" s="1" t="s">
        <v>77</v>
      </c>
      <c r="D1254" s="1" t="s">
        <v>798</v>
      </c>
      <c r="E1254" s="9">
        <v>65.320711939000006</v>
      </c>
      <c r="F1254" s="9">
        <v>59.782658785999999</v>
      </c>
      <c r="G1254" s="9">
        <v>298375.25</v>
      </c>
      <c r="H1254"/>
    </row>
    <row r="1255" spans="1:8" x14ac:dyDescent="0.25">
      <c r="A1255" s="1" t="s">
        <v>3057</v>
      </c>
      <c r="B1255" s="6">
        <v>181</v>
      </c>
      <c r="C1255" s="1" t="s">
        <v>77</v>
      </c>
      <c r="D1255" s="1" t="s">
        <v>3058</v>
      </c>
      <c r="E1255" s="9">
        <v>75.833333332999999</v>
      </c>
      <c r="F1255" s="9">
        <v>45</v>
      </c>
      <c r="G1255" s="9">
        <v>8145</v>
      </c>
      <c r="H1255"/>
    </row>
    <row r="1256" spans="1:8" x14ac:dyDescent="0.25">
      <c r="A1256" s="1" t="s">
        <v>2800</v>
      </c>
      <c r="B1256" s="6">
        <v>1457</v>
      </c>
      <c r="C1256" s="1" t="s">
        <v>77</v>
      </c>
      <c r="D1256" s="1" t="s">
        <v>799</v>
      </c>
      <c r="E1256" s="9">
        <v>64.651585159000007</v>
      </c>
      <c r="F1256" s="9">
        <v>62.354241592000001</v>
      </c>
      <c r="G1256" s="9">
        <v>90850.13</v>
      </c>
      <c r="H1256"/>
    </row>
    <row r="1257" spans="1:8" x14ac:dyDescent="0.25">
      <c r="A1257" s="1" t="s">
        <v>2801</v>
      </c>
      <c r="B1257" s="6">
        <v>592</v>
      </c>
      <c r="C1257" s="1" t="s">
        <v>77</v>
      </c>
      <c r="D1257" s="1" t="s">
        <v>800</v>
      </c>
      <c r="E1257" s="9">
        <v>88.123415354000002</v>
      </c>
      <c r="F1257" s="9">
        <v>73.961790540999999</v>
      </c>
      <c r="G1257" s="9">
        <v>43785.38</v>
      </c>
      <c r="H1257"/>
    </row>
    <row r="1258" spans="1:8" x14ac:dyDescent="0.25">
      <c r="A1258" s="1" t="s">
        <v>4969</v>
      </c>
      <c r="B1258" s="6">
        <v>98</v>
      </c>
      <c r="C1258" s="1" t="s">
        <v>77</v>
      </c>
      <c r="D1258" s="1" t="s">
        <v>4970</v>
      </c>
      <c r="E1258" s="9">
        <v>138.75</v>
      </c>
      <c r="F1258" s="9">
        <v>160</v>
      </c>
      <c r="G1258" s="9">
        <v>15680</v>
      </c>
      <c r="H1258"/>
    </row>
    <row r="1259" spans="1:8" x14ac:dyDescent="0.25">
      <c r="A1259" s="1" t="s">
        <v>3059</v>
      </c>
      <c r="B1259" s="6">
        <v>65</v>
      </c>
      <c r="C1259" s="1" t="s">
        <v>77</v>
      </c>
      <c r="D1259" s="1" t="s">
        <v>2442</v>
      </c>
      <c r="E1259" s="9">
        <v>139.19999999999999</v>
      </c>
      <c r="F1259" s="9">
        <v>125</v>
      </c>
      <c r="G1259" s="9">
        <v>8125</v>
      </c>
      <c r="H1259"/>
    </row>
    <row r="1260" spans="1:8" x14ac:dyDescent="0.25">
      <c r="A1260" s="1" t="s">
        <v>3060</v>
      </c>
      <c r="B1260" s="6">
        <v>1628</v>
      </c>
      <c r="C1260" s="1" t="s">
        <v>77</v>
      </c>
      <c r="D1260" s="1" t="s">
        <v>801</v>
      </c>
      <c r="E1260" s="9">
        <v>113.04603661</v>
      </c>
      <c r="F1260" s="9">
        <v>103.09213758999999</v>
      </c>
      <c r="G1260" s="9">
        <v>167834</v>
      </c>
      <c r="H1260"/>
    </row>
    <row r="1261" spans="1:8" x14ac:dyDescent="0.25">
      <c r="A1261" s="1" t="s">
        <v>2802</v>
      </c>
      <c r="B1261" s="6">
        <v>633</v>
      </c>
      <c r="C1261" s="1" t="s">
        <v>77</v>
      </c>
      <c r="D1261" s="1" t="s">
        <v>802</v>
      </c>
      <c r="E1261" s="9">
        <v>107.14465588</v>
      </c>
      <c r="F1261" s="9">
        <v>97.137440757999997</v>
      </c>
      <c r="G1261" s="9">
        <v>61488</v>
      </c>
      <c r="H1261"/>
    </row>
    <row r="1262" spans="1:8" x14ac:dyDescent="0.25">
      <c r="A1262" s="1" t="s">
        <v>4247</v>
      </c>
      <c r="B1262" s="6">
        <v>217</v>
      </c>
      <c r="C1262" s="1" t="s">
        <v>77</v>
      </c>
      <c r="D1262" s="1" t="s">
        <v>4248</v>
      </c>
      <c r="E1262" s="9">
        <v>109.51872659</v>
      </c>
      <c r="F1262" s="9">
        <v>100.00921658999999</v>
      </c>
      <c r="G1262" s="9">
        <v>21702</v>
      </c>
      <c r="H1262"/>
    </row>
    <row r="1263" spans="1:8" x14ac:dyDescent="0.25">
      <c r="A1263" s="1" t="s">
        <v>2803</v>
      </c>
      <c r="B1263" s="6">
        <v>563</v>
      </c>
      <c r="C1263" s="1" t="s">
        <v>77</v>
      </c>
      <c r="D1263" s="1" t="s">
        <v>803</v>
      </c>
      <c r="E1263" s="9">
        <v>127.23206625</v>
      </c>
      <c r="F1263" s="9">
        <v>110.13854352</v>
      </c>
      <c r="G1263" s="9">
        <v>62008</v>
      </c>
      <c r="H1263"/>
    </row>
    <row r="1264" spans="1:8" x14ac:dyDescent="0.25">
      <c r="A1264" s="1" t="s">
        <v>3061</v>
      </c>
      <c r="B1264" s="6">
        <v>8</v>
      </c>
      <c r="C1264" s="1" t="s">
        <v>77</v>
      </c>
      <c r="D1264" s="1" t="s">
        <v>804</v>
      </c>
      <c r="E1264" s="9">
        <v>193.75</v>
      </c>
      <c r="F1264" s="9">
        <v>100</v>
      </c>
      <c r="G1264" s="9">
        <v>800</v>
      </c>
      <c r="H1264"/>
    </row>
    <row r="1265" spans="1:8" x14ac:dyDescent="0.25">
      <c r="A1265" s="1" t="s">
        <v>2804</v>
      </c>
      <c r="B1265" s="6">
        <v>6066</v>
      </c>
      <c r="C1265" s="1" t="s">
        <v>77</v>
      </c>
      <c r="D1265" s="1" t="s">
        <v>805</v>
      </c>
      <c r="E1265" s="9">
        <v>110.08485008</v>
      </c>
      <c r="F1265" s="9">
        <v>102.84202934</v>
      </c>
      <c r="G1265" s="9">
        <v>623839.75</v>
      </c>
      <c r="H1265"/>
    </row>
    <row r="1266" spans="1:8" x14ac:dyDescent="0.25">
      <c r="A1266" s="1" t="s">
        <v>4249</v>
      </c>
      <c r="B1266" s="6">
        <v>158</v>
      </c>
      <c r="C1266" s="1" t="s">
        <v>77</v>
      </c>
      <c r="D1266" s="1" t="s">
        <v>4250</v>
      </c>
      <c r="E1266" s="9">
        <v>231.95024631000001</v>
      </c>
      <c r="F1266" s="9">
        <v>242.12341771999999</v>
      </c>
      <c r="G1266" s="9">
        <v>38255.5</v>
      </c>
      <c r="H1266"/>
    </row>
    <row r="1267" spans="1:8" x14ac:dyDescent="0.25">
      <c r="A1267" s="1" t="s">
        <v>2805</v>
      </c>
      <c r="B1267" s="6">
        <v>3359</v>
      </c>
      <c r="C1267" s="1" t="s">
        <v>77</v>
      </c>
      <c r="D1267" s="1" t="s">
        <v>806</v>
      </c>
      <c r="E1267" s="9">
        <v>90.694285136000005</v>
      </c>
      <c r="F1267" s="9">
        <v>79.354569811999994</v>
      </c>
      <c r="G1267" s="9">
        <v>266552</v>
      </c>
      <c r="H1267"/>
    </row>
    <row r="1268" spans="1:8" x14ac:dyDescent="0.25">
      <c r="A1268" s="1" t="s">
        <v>4251</v>
      </c>
      <c r="B1268" s="6">
        <v>250</v>
      </c>
      <c r="C1268" s="1" t="s">
        <v>77</v>
      </c>
      <c r="D1268" s="1" t="s">
        <v>4252</v>
      </c>
      <c r="E1268" s="9">
        <v>59.333333332999999</v>
      </c>
      <c r="F1268" s="9">
        <v>60</v>
      </c>
      <c r="G1268" s="9">
        <v>15000</v>
      </c>
      <c r="H1268"/>
    </row>
    <row r="1269" spans="1:8" x14ac:dyDescent="0.25">
      <c r="A1269" s="1" t="s">
        <v>3062</v>
      </c>
      <c r="B1269" s="6">
        <v>510</v>
      </c>
      <c r="C1269" s="1" t="s">
        <v>77</v>
      </c>
      <c r="D1269" s="1" t="s">
        <v>807</v>
      </c>
      <c r="E1269" s="9">
        <v>87.099024145000001</v>
      </c>
      <c r="F1269" s="9">
        <v>84.774509804000004</v>
      </c>
      <c r="G1269" s="9">
        <v>43235</v>
      </c>
      <c r="H1269"/>
    </row>
    <row r="1270" spans="1:8" x14ac:dyDescent="0.25">
      <c r="A1270" s="1" t="s">
        <v>3063</v>
      </c>
      <c r="B1270" s="6">
        <v>96</v>
      </c>
      <c r="C1270" s="1" t="s">
        <v>77</v>
      </c>
      <c r="D1270" s="1" t="s">
        <v>808</v>
      </c>
      <c r="E1270" s="9">
        <v>132.25</v>
      </c>
      <c r="F1270" s="9">
        <v>81</v>
      </c>
      <c r="G1270" s="9">
        <v>7776</v>
      </c>
      <c r="H1270"/>
    </row>
    <row r="1271" spans="1:8" x14ac:dyDescent="0.25">
      <c r="A1271" s="1" t="s">
        <v>3285</v>
      </c>
      <c r="B1271" s="6">
        <v>63</v>
      </c>
      <c r="C1271" s="1" t="s">
        <v>77</v>
      </c>
      <c r="D1271" s="1" t="s">
        <v>3286</v>
      </c>
      <c r="E1271" s="9">
        <v>182.97659573999999</v>
      </c>
      <c r="F1271" s="9">
        <v>147.04761905000001</v>
      </c>
      <c r="G1271" s="9">
        <v>9264</v>
      </c>
      <c r="H1271"/>
    </row>
    <row r="1272" spans="1:8" x14ac:dyDescent="0.25">
      <c r="A1272" s="1" t="s">
        <v>2806</v>
      </c>
      <c r="B1272" s="6">
        <v>684</v>
      </c>
      <c r="C1272" s="1" t="s">
        <v>77</v>
      </c>
      <c r="D1272" s="1" t="s">
        <v>809</v>
      </c>
      <c r="E1272" s="9">
        <v>136.77095077000001</v>
      </c>
      <c r="F1272" s="9">
        <v>127.07309942000001</v>
      </c>
      <c r="G1272" s="9">
        <v>86918</v>
      </c>
      <c r="H1272"/>
    </row>
    <row r="1273" spans="1:8" x14ac:dyDescent="0.25">
      <c r="A1273" s="1" t="s">
        <v>2807</v>
      </c>
      <c r="B1273" s="6">
        <v>508</v>
      </c>
      <c r="C1273" s="1" t="s">
        <v>77</v>
      </c>
      <c r="D1273" s="1" t="s">
        <v>810</v>
      </c>
      <c r="E1273" s="9">
        <v>112.61932759</v>
      </c>
      <c r="F1273" s="9">
        <v>93.921259843000001</v>
      </c>
      <c r="G1273" s="9">
        <v>47712</v>
      </c>
      <c r="H1273"/>
    </row>
    <row r="1274" spans="1:8" x14ac:dyDescent="0.25">
      <c r="A1274" s="1" t="s">
        <v>2808</v>
      </c>
      <c r="B1274" s="6">
        <v>272</v>
      </c>
      <c r="C1274" s="1" t="s">
        <v>77</v>
      </c>
      <c r="D1274" s="1" t="s">
        <v>811</v>
      </c>
      <c r="E1274" s="9">
        <v>229.07039395999999</v>
      </c>
      <c r="F1274" s="9">
        <v>176.98904411999999</v>
      </c>
      <c r="G1274" s="9">
        <v>48141.02</v>
      </c>
      <c r="H1274"/>
    </row>
    <row r="1275" spans="1:8" x14ac:dyDescent="0.25">
      <c r="A1275" s="1" t="s">
        <v>2809</v>
      </c>
      <c r="B1275" s="6">
        <v>885</v>
      </c>
      <c r="C1275" s="1" t="s">
        <v>77</v>
      </c>
      <c r="D1275" s="1" t="s">
        <v>812</v>
      </c>
      <c r="E1275" s="9">
        <v>171.19755807999999</v>
      </c>
      <c r="F1275" s="9">
        <v>216.03615819000001</v>
      </c>
      <c r="G1275" s="9">
        <v>191192</v>
      </c>
      <c r="H1275"/>
    </row>
    <row r="1276" spans="1:8" x14ac:dyDescent="0.25">
      <c r="A1276" s="1" t="s">
        <v>2810</v>
      </c>
      <c r="B1276" s="6">
        <v>1706</v>
      </c>
      <c r="C1276" s="1" t="s">
        <v>77</v>
      </c>
      <c r="D1276" s="1" t="s">
        <v>813</v>
      </c>
      <c r="E1276" s="9">
        <v>113.46643997</v>
      </c>
      <c r="F1276" s="9">
        <v>108.83865768</v>
      </c>
      <c r="G1276" s="9">
        <v>185678.75</v>
      </c>
      <c r="H1276"/>
    </row>
    <row r="1277" spans="1:8" x14ac:dyDescent="0.25">
      <c r="A1277" s="1" t="s">
        <v>4971</v>
      </c>
      <c r="B1277" s="6">
        <v>1693</v>
      </c>
      <c r="C1277" s="1" t="s">
        <v>77</v>
      </c>
      <c r="D1277" s="1" t="s">
        <v>4972</v>
      </c>
      <c r="E1277" s="9">
        <v>89.370149165000001</v>
      </c>
      <c r="F1277" s="9">
        <v>74.675723567999995</v>
      </c>
      <c r="G1277" s="9">
        <v>126426</v>
      </c>
      <c r="H1277"/>
    </row>
    <row r="1278" spans="1:8" x14ac:dyDescent="0.25">
      <c r="A1278" s="1" t="s">
        <v>4973</v>
      </c>
      <c r="B1278" s="6">
        <v>40</v>
      </c>
      <c r="C1278" s="1" t="s">
        <v>77</v>
      </c>
      <c r="D1278" s="1" t="s">
        <v>4974</v>
      </c>
      <c r="E1278" s="9">
        <v>181.66666667000001</v>
      </c>
      <c r="F1278" s="9">
        <v>265</v>
      </c>
      <c r="G1278" s="9">
        <v>10600</v>
      </c>
      <c r="H1278"/>
    </row>
    <row r="1279" spans="1:8" x14ac:dyDescent="0.25">
      <c r="A1279" s="1" t="s">
        <v>2811</v>
      </c>
      <c r="B1279" s="6">
        <v>392</v>
      </c>
      <c r="C1279" s="1" t="s">
        <v>77</v>
      </c>
      <c r="D1279" s="1" t="s">
        <v>814</v>
      </c>
      <c r="E1279" s="9">
        <v>249.58437276000001</v>
      </c>
      <c r="F1279" s="9">
        <v>185.90612245</v>
      </c>
      <c r="G1279" s="9">
        <v>72875.199999999997</v>
      </c>
      <c r="H1279"/>
    </row>
    <row r="1280" spans="1:8" x14ac:dyDescent="0.25">
      <c r="A1280" s="1" t="s">
        <v>4975</v>
      </c>
      <c r="B1280" s="6">
        <v>4</v>
      </c>
      <c r="C1280" s="1" t="s">
        <v>77</v>
      </c>
      <c r="D1280" s="1" t="s">
        <v>4976</v>
      </c>
      <c r="E1280" s="9">
        <v>652.10249999999996</v>
      </c>
      <c r="F1280" s="9">
        <v>1000</v>
      </c>
      <c r="G1280" s="9">
        <v>4000</v>
      </c>
      <c r="H1280"/>
    </row>
    <row r="1281" spans="1:8" x14ac:dyDescent="0.25">
      <c r="A1281" s="1" t="s">
        <v>2812</v>
      </c>
      <c r="B1281" s="6">
        <v>3760</v>
      </c>
      <c r="C1281" s="1" t="s">
        <v>77</v>
      </c>
      <c r="D1281" s="1" t="s">
        <v>815</v>
      </c>
      <c r="E1281" s="9">
        <v>162.71206491000001</v>
      </c>
      <c r="F1281" s="9">
        <v>188.85345745000001</v>
      </c>
      <c r="G1281" s="9">
        <v>710089</v>
      </c>
      <c r="H1281"/>
    </row>
    <row r="1282" spans="1:8" x14ac:dyDescent="0.25">
      <c r="A1282" s="1" t="s">
        <v>2813</v>
      </c>
      <c r="B1282" s="6">
        <v>1060</v>
      </c>
      <c r="C1282" s="1" t="s">
        <v>77</v>
      </c>
      <c r="D1282" s="1" t="s">
        <v>816</v>
      </c>
      <c r="E1282" s="9">
        <v>171.22906338999999</v>
      </c>
      <c r="F1282" s="9">
        <v>158.81886792</v>
      </c>
      <c r="G1282" s="9">
        <v>168348</v>
      </c>
      <c r="H1282"/>
    </row>
    <row r="1283" spans="1:8" x14ac:dyDescent="0.25">
      <c r="A1283" s="1" t="s">
        <v>4253</v>
      </c>
      <c r="B1283" s="6">
        <v>376</v>
      </c>
      <c r="C1283" s="1" t="s">
        <v>77</v>
      </c>
      <c r="D1283" s="1" t="s">
        <v>4254</v>
      </c>
      <c r="E1283" s="9">
        <v>268.88970821999999</v>
      </c>
      <c r="F1283" s="9">
        <v>137.04787234</v>
      </c>
      <c r="G1283" s="9">
        <v>51530</v>
      </c>
      <c r="H1283"/>
    </row>
    <row r="1284" spans="1:8" x14ac:dyDescent="0.25">
      <c r="A1284" s="1" t="s">
        <v>3064</v>
      </c>
      <c r="B1284" s="6">
        <v>456</v>
      </c>
      <c r="C1284" s="1" t="s">
        <v>77</v>
      </c>
      <c r="D1284" s="1" t="s">
        <v>817</v>
      </c>
      <c r="E1284" s="9">
        <v>374.46267074000002</v>
      </c>
      <c r="F1284" s="9">
        <v>253.60307018</v>
      </c>
      <c r="G1284" s="9">
        <v>115643</v>
      </c>
      <c r="H1284"/>
    </row>
    <row r="1285" spans="1:8" x14ac:dyDescent="0.25">
      <c r="A1285" s="1" t="s">
        <v>3065</v>
      </c>
      <c r="B1285" s="6">
        <v>233</v>
      </c>
      <c r="C1285" s="1" t="s">
        <v>77</v>
      </c>
      <c r="D1285" s="1" t="s">
        <v>818</v>
      </c>
      <c r="E1285" s="9">
        <v>363.26751587000001</v>
      </c>
      <c r="F1285" s="9">
        <v>202.28755365000001</v>
      </c>
      <c r="G1285" s="9">
        <v>47133</v>
      </c>
      <c r="H1285"/>
    </row>
    <row r="1286" spans="1:8" x14ac:dyDescent="0.25">
      <c r="A1286" s="1" t="s">
        <v>3066</v>
      </c>
      <c r="B1286" s="6">
        <v>218</v>
      </c>
      <c r="C1286" s="1" t="s">
        <v>77</v>
      </c>
      <c r="D1286" s="1" t="s">
        <v>819</v>
      </c>
      <c r="E1286" s="9">
        <v>170.44495413000001</v>
      </c>
      <c r="F1286" s="9">
        <v>175.64220183</v>
      </c>
      <c r="G1286" s="9">
        <v>38290</v>
      </c>
      <c r="H1286"/>
    </row>
    <row r="1287" spans="1:8" x14ac:dyDescent="0.25">
      <c r="A1287" s="1" t="s">
        <v>3067</v>
      </c>
      <c r="B1287" s="6">
        <v>149</v>
      </c>
      <c r="C1287" s="1" t="s">
        <v>77</v>
      </c>
      <c r="D1287" s="1" t="s">
        <v>820</v>
      </c>
      <c r="E1287" s="9">
        <v>268.02639118000002</v>
      </c>
      <c r="F1287" s="9">
        <v>277.83892616999998</v>
      </c>
      <c r="G1287" s="9">
        <v>41398</v>
      </c>
      <c r="H1287"/>
    </row>
    <row r="1288" spans="1:8" x14ac:dyDescent="0.25">
      <c r="A1288" s="1" t="s">
        <v>3068</v>
      </c>
      <c r="B1288" s="6">
        <v>1439</v>
      </c>
      <c r="C1288" s="1" t="s">
        <v>77</v>
      </c>
      <c r="D1288" s="1" t="s">
        <v>821</v>
      </c>
      <c r="E1288" s="9">
        <v>495.96561489999999</v>
      </c>
      <c r="F1288" s="9">
        <v>487.95969423000003</v>
      </c>
      <c r="G1288" s="9">
        <v>702174</v>
      </c>
      <c r="H1288"/>
    </row>
    <row r="1289" spans="1:8" x14ac:dyDescent="0.25">
      <c r="A1289" s="1" t="s">
        <v>4977</v>
      </c>
      <c r="B1289" s="6">
        <v>181</v>
      </c>
      <c r="C1289" s="1" t="s">
        <v>77</v>
      </c>
      <c r="D1289" s="1" t="s">
        <v>4978</v>
      </c>
      <c r="E1289" s="9">
        <v>883.33333332999996</v>
      </c>
      <c r="F1289" s="9">
        <v>1500</v>
      </c>
      <c r="G1289" s="9">
        <v>271500</v>
      </c>
      <c r="H1289"/>
    </row>
    <row r="1290" spans="1:8" x14ac:dyDescent="0.25">
      <c r="A1290" s="1" t="s">
        <v>3069</v>
      </c>
      <c r="B1290" s="6">
        <v>1515</v>
      </c>
      <c r="C1290" s="1" t="s">
        <v>77</v>
      </c>
      <c r="D1290" s="1" t="s">
        <v>822</v>
      </c>
      <c r="E1290" s="9">
        <v>189.56903702</v>
      </c>
      <c r="F1290" s="9">
        <v>171.34059406</v>
      </c>
      <c r="G1290" s="9">
        <v>259581</v>
      </c>
      <c r="H1290"/>
    </row>
    <row r="1291" spans="1:8" x14ac:dyDescent="0.25">
      <c r="A1291" s="1" t="s">
        <v>3070</v>
      </c>
      <c r="B1291" s="6">
        <v>195</v>
      </c>
      <c r="C1291" s="1" t="s">
        <v>77</v>
      </c>
      <c r="D1291" s="1" t="s">
        <v>823</v>
      </c>
      <c r="E1291" s="9">
        <v>418.34963328999999</v>
      </c>
      <c r="F1291" s="9">
        <v>270.54358974000002</v>
      </c>
      <c r="G1291" s="9">
        <v>52756</v>
      </c>
      <c r="H1291"/>
    </row>
    <row r="1292" spans="1:8" x14ac:dyDescent="0.25">
      <c r="A1292" s="1" t="s">
        <v>3071</v>
      </c>
      <c r="B1292" s="6">
        <v>476</v>
      </c>
      <c r="C1292" s="1" t="s">
        <v>77</v>
      </c>
      <c r="D1292" s="1" t="s">
        <v>824</v>
      </c>
      <c r="E1292" s="9">
        <v>325.73634454</v>
      </c>
      <c r="F1292" s="9">
        <v>291.53361345000002</v>
      </c>
      <c r="G1292" s="9">
        <v>138770</v>
      </c>
      <c r="H1292"/>
    </row>
    <row r="1293" spans="1:8" x14ac:dyDescent="0.25">
      <c r="A1293" s="1" t="s">
        <v>2814</v>
      </c>
      <c r="B1293" s="6">
        <v>113</v>
      </c>
      <c r="C1293" s="1" t="s">
        <v>77</v>
      </c>
      <c r="D1293" s="1" t="s">
        <v>825</v>
      </c>
      <c r="E1293" s="9">
        <v>458.21713899999997</v>
      </c>
      <c r="F1293" s="9">
        <v>374.22221238999998</v>
      </c>
      <c r="G1293" s="9">
        <v>42287.11</v>
      </c>
      <c r="H1293"/>
    </row>
    <row r="1294" spans="1:8" x14ac:dyDescent="0.25">
      <c r="A1294" s="1" t="s">
        <v>4979</v>
      </c>
      <c r="B1294" s="6">
        <v>52</v>
      </c>
      <c r="C1294" s="1" t="s">
        <v>77</v>
      </c>
      <c r="D1294" s="1" t="s">
        <v>4980</v>
      </c>
      <c r="E1294" s="9">
        <v>417</v>
      </c>
      <c r="F1294" s="9">
        <v>478</v>
      </c>
      <c r="G1294" s="9">
        <v>24856</v>
      </c>
      <c r="H1294"/>
    </row>
    <row r="1295" spans="1:8" x14ac:dyDescent="0.25">
      <c r="A1295" s="1" t="s">
        <v>4981</v>
      </c>
      <c r="B1295" s="6">
        <v>38</v>
      </c>
      <c r="C1295" s="1" t="s">
        <v>77</v>
      </c>
      <c r="D1295" s="1" t="s">
        <v>4982</v>
      </c>
      <c r="E1295" s="9">
        <v>268.69083332999998</v>
      </c>
      <c r="F1295" s="9">
        <v>187</v>
      </c>
      <c r="G1295" s="9">
        <v>7106</v>
      </c>
      <c r="H1295"/>
    </row>
    <row r="1296" spans="1:8" x14ac:dyDescent="0.25">
      <c r="A1296" s="1" t="s">
        <v>4983</v>
      </c>
      <c r="B1296" s="6">
        <v>66</v>
      </c>
      <c r="C1296" s="1" t="s">
        <v>77</v>
      </c>
      <c r="D1296" s="1" t="s">
        <v>4984</v>
      </c>
      <c r="E1296" s="9">
        <v>510.33</v>
      </c>
      <c r="F1296" s="9">
        <v>455</v>
      </c>
      <c r="G1296" s="9">
        <v>30030</v>
      </c>
      <c r="H1296"/>
    </row>
    <row r="1297" spans="1:8" x14ac:dyDescent="0.25">
      <c r="A1297" s="1" t="s">
        <v>3072</v>
      </c>
      <c r="B1297" s="6">
        <v>413</v>
      </c>
      <c r="C1297" s="1" t="s">
        <v>77</v>
      </c>
      <c r="D1297" s="1" t="s">
        <v>826</v>
      </c>
      <c r="E1297" s="9">
        <v>739.13067598999999</v>
      </c>
      <c r="F1297" s="9">
        <v>515.91767554</v>
      </c>
      <c r="G1297" s="9">
        <v>213074</v>
      </c>
      <c r="H1297"/>
    </row>
    <row r="1298" spans="1:8" x14ac:dyDescent="0.25">
      <c r="A1298" s="1" t="s">
        <v>4255</v>
      </c>
      <c r="B1298" s="6">
        <v>330</v>
      </c>
      <c r="C1298" s="1" t="s">
        <v>77</v>
      </c>
      <c r="D1298" s="1" t="s">
        <v>4256</v>
      </c>
      <c r="E1298" s="9">
        <v>558.17259159000002</v>
      </c>
      <c r="F1298" s="9">
        <v>359.47272727000001</v>
      </c>
      <c r="G1298" s="9">
        <v>118626</v>
      </c>
      <c r="H1298"/>
    </row>
    <row r="1299" spans="1:8" x14ac:dyDescent="0.25">
      <c r="A1299" s="1" t="s">
        <v>3073</v>
      </c>
      <c r="B1299" s="6">
        <v>19</v>
      </c>
      <c r="C1299" s="1" t="s">
        <v>77</v>
      </c>
      <c r="D1299" s="1" t="s">
        <v>827</v>
      </c>
      <c r="E1299" s="9">
        <v>858.21666667</v>
      </c>
      <c r="F1299" s="9">
        <v>650</v>
      </c>
      <c r="G1299" s="9">
        <v>12350</v>
      </c>
      <c r="H1299"/>
    </row>
    <row r="1300" spans="1:8" x14ac:dyDescent="0.25">
      <c r="A1300" s="1" t="s">
        <v>4985</v>
      </c>
      <c r="B1300" s="6">
        <v>67</v>
      </c>
      <c r="C1300" s="1" t="s">
        <v>77</v>
      </c>
      <c r="D1300" s="1" t="s">
        <v>4986</v>
      </c>
      <c r="E1300" s="9">
        <v>597.28571428999999</v>
      </c>
      <c r="F1300" s="9">
        <v>840</v>
      </c>
      <c r="G1300" s="9">
        <v>56280</v>
      </c>
      <c r="H1300"/>
    </row>
    <row r="1301" spans="1:8" x14ac:dyDescent="0.25">
      <c r="A1301" s="1" t="s">
        <v>4257</v>
      </c>
      <c r="B1301" s="6">
        <v>40</v>
      </c>
      <c r="C1301" s="1" t="s">
        <v>77</v>
      </c>
      <c r="D1301" s="1" t="s">
        <v>4258</v>
      </c>
      <c r="E1301" s="9">
        <v>559.07333332999997</v>
      </c>
      <c r="F1301" s="9">
        <v>394</v>
      </c>
      <c r="G1301" s="9">
        <v>15760</v>
      </c>
      <c r="H1301"/>
    </row>
    <row r="1302" spans="1:8" x14ac:dyDescent="0.25">
      <c r="A1302" s="1" t="s">
        <v>4259</v>
      </c>
      <c r="B1302" s="6">
        <v>62</v>
      </c>
      <c r="C1302" s="1" t="s">
        <v>77</v>
      </c>
      <c r="D1302" s="1" t="s">
        <v>4260</v>
      </c>
      <c r="E1302" s="9">
        <v>195.19444444000001</v>
      </c>
      <c r="F1302" s="9">
        <v>150</v>
      </c>
      <c r="G1302" s="9">
        <v>9300</v>
      </c>
      <c r="H1302"/>
    </row>
    <row r="1303" spans="1:8" x14ac:dyDescent="0.25">
      <c r="A1303" s="1" t="s">
        <v>4987</v>
      </c>
      <c r="B1303" s="6">
        <v>129</v>
      </c>
      <c r="C1303" s="1" t="s">
        <v>77</v>
      </c>
      <c r="D1303" s="1" t="s">
        <v>4988</v>
      </c>
      <c r="E1303" s="9">
        <v>150</v>
      </c>
      <c r="F1303" s="9">
        <v>150</v>
      </c>
      <c r="G1303" s="9">
        <v>19350</v>
      </c>
      <c r="H1303"/>
    </row>
    <row r="1304" spans="1:8" x14ac:dyDescent="0.25">
      <c r="A1304" s="1" t="s">
        <v>4989</v>
      </c>
      <c r="B1304" s="6">
        <v>130</v>
      </c>
      <c r="C1304" s="1" t="s">
        <v>77</v>
      </c>
      <c r="D1304" s="1" t="s">
        <v>4990</v>
      </c>
      <c r="E1304" s="9">
        <v>125</v>
      </c>
      <c r="F1304" s="9">
        <v>125</v>
      </c>
      <c r="G1304" s="9">
        <v>16250</v>
      </c>
      <c r="H1304"/>
    </row>
    <row r="1305" spans="1:8" x14ac:dyDescent="0.25">
      <c r="A1305" s="1" t="s">
        <v>4261</v>
      </c>
      <c r="B1305" s="6">
        <v>232</v>
      </c>
      <c r="C1305" s="1" t="s">
        <v>77</v>
      </c>
      <c r="D1305" s="1" t="s">
        <v>4262</v>
      </c>
      <c r="E1305" s="9">
        <v>228</v>
      </c>
      <c r="F1305" s="9">
        <v>234</v>
      </c>
      <c r="G1305" s="9">
        <v>54288</v>
      </c>
      <c r="H1305"/>
    </row>
    <row r="1306" spans="1:8" x14ac:dyDescent="0.25">
      <c r="A1306" s="1" t="s">
        <v>3074</v>
      </c>
      <c r="B1306" s="6">
        <v>279</v>
      </c>
      <c r="C1306" s="1" t="s">
        <v>77</v>
      </c>
      <c r="D1306" s="1" t="s">
        <v>2443</v>
      </c>
      <c r="E1306" s="9">
        <v>296.51258811999998</v>
      </c>
      <c r="F1306" s="9">
        <v>293.96415770999999</v>
      </c>
      <c r="G1306" s="9">
        <v>82016</v>
      </c>
      <c r="H1306"/>
    </row>
    <row r="1307" spans="1:8" x14ac:dyDescent="0.25">
      <c r="A1307" s="1" t="s">
        <v>4991</v>
      </c>
      <c r="B1307" s="6">
        <v>172</v>
      </c>
      <c r="C1307" s="1" t="s">
        <v>77</v>
      </c>
      <c r="D1307" s="1" t="s">
        <v>4992</v>
      </c>
      <c r="E1307" s="9">
        <v>310.81308139999999</v>
      </c>
      <c r="F1307" s="9">
        <v>259.06976744000002</v>
      </c>
      <c r="G1307" s="9">
        <v>44560</v>
      </c>
      <c r="H1307"/>
    </row>
    <row r="1308" spans="1:8" x14ac:dyDescent="0.25">
      <c r="A1308" s="1" t="s">
        <v>4993</v>
      </c>
      <c r="B1308" s="6">
        <v>54</v>
      </c>
      <c r="C1308" s="1" t="s">
        <v>77</v>
      </c>
      <c r="D1308" s="1" t="s">
        <v>4994</v>
      </c>
      <c r="E1308" s="9">
        <v>264.25</v>
      </c>
      <c r="F1308" s="9">
        <v>185</v>
      </c>
      <c r="G1308" s="9">
        <v>9990</v>
      </c>
      <c r="H1308"/>
    </row>
    <row r="1309" spans="1:8" x14ac:dyDescent="0.25">
      <c r="A1309" s="1" t="s">
        <v>2815</v>
      </c>
      <c r="B1309" s="6">
        <v>201</v>
      </c>
      <c r="C1309" s="1" t="s">
        <v>77</v>
      </c>
      <c r="D1309" s="1" t="s">
        <v>828</v>
      </c>
      <c r="E1309" s="9">
        <v>478.72171759000003</v>
      </c>
      <c r="F1309" s="9">
        <v>373.23383085</v>
      </c>
      <c r="G1309" s="9">
        <v>75020</v>
      </c>
      <c r="H1309"/>
    </row>
    <row r="1310" spans="1:8" x14ac:dyDescent="0.25">
      <c r="A1310" s="1" t="s">
        <v>3075</v>
      </c>
      <c r="B1310" s="6">
        <v>236</v>
      </c>
      <c r="C1310" s="1" t="s">
        <v>77</v>
      </c>
      <c r="D1310" s="1" t="s">
        <v>829</v>
      </c>
      <c r="E1310" s="9">
        <v>446.43094311999999</v>
      </c>
      <c r="F1310" s="9">
        <v>342.55508474999999</v>
      </c>
      <c r="G1310" s="9">
        <v>80843</v>
      </c>
      <c r="H1310"/>
    </row>
    <row r="1311" spans="1:8" x14ac:dyDescent="0.25">
      <c r="A1311" s="1" t="s">
        <v>2816</v>
      </c>
      <c r="B1311" s="6">
        <v>155</v>
      </c>
      <c r="C1311" s="1" t="s">
        <v>77</v>
      </c>
      <c r="D1311" s="1" t="s">
        <v>2529</v>
      </c>
      <c r="E1311" s="9">
        <v>457.01030107999998</v>
      </c>
      <c r="F1311" s="9">
        <v>313.29032258000001</v>
      </c>
      <c r="G1311" s="9">
        <v>48560</v>
      </c>
      <c r="H1311"/>
    </row>
    <row r="1312" spans="1:8" x14ac:dyDescent="0.25">
      <c r="A1312" s="1" t="s">
        <v>3076</v>
      </c>
      <c r="B1312" s="6">
        <v>267</v>
      </c>
      <c r="C1312" s="1" t="s">
        <v>77</v>
      </c>
      <c r="D1312" s="1" t="s">
        <v>3077</v>
      </c>
      <c r="E1312" s="9">
        <v>623.23735537000005</v>
      </c>
      <c r="F1312" s="9">
        <v>596.25468164999995</v>
      </c>
      <c r="G1312" s="9">
        <v>159200</v>
      </c>
      <c r="H1312"/>
    </row>
    <row r="1313" spans="1:8" x14ac:dyDescent="0.25">
      <c r="A1313" s="1" t="s">
        <v>4263</v>
      </c>
      <c r="B1313" s="6">
        <v>114</v>
      </c>
      <c r="C1313" s="1" t="s">
        <v>77</v>
      </c>
      <c r="D1313" s="1" t="s">
        <v>4264</v>
      </c>
      <c r="E1313" s="9">
        <v>671.49202128000002</v>
      </c>
      <c r="F1313" s="9">
        <v>600.52631579000001</v>
      </c>
      <c r="G1313" s="9">
        <v>68460</v>
      </c>
      <c r="H1313"/>
    </row>
    <row r="1314" spans="1:8" x14ac:dyDescent="0.25">
      <c r="A1314" s="1" t="s">
        <v>4995</v>
      </c>
      <c r="B1314" s="6">
        <v>148</v>
      </c>
      <c r="C1314" s="1" t="s">
        <v>77</v>
      </c>
      <c r="D1314" s="1" t="s">
        <v>4996</v>
      </c>
      <c r="E1314" s="9">
        <v>891.76</v>
      </c>
      <c r="F1314" s="9">
        <v>880.68</v>
      </c>
      <c r="G1314" s="9">
        <v>130340.64</v>
      </c>
      <c r="H1314"/>
    </row>
    <row r="1315" spans="1:8" x14ac:dyDescent="0.25">
      <c r="A1315" s="1" t="s">
        <v>4997</v>
      </c>
      <c r="B1315" s="6">
        <v>72</v>
      </c>
      <c r="C1315" s="1" t="s">
        <v>77</v>
      </c>
      <c r="D1315" s="1" t="s">
        <v>4998</v>
      </c>
      <c r="E1315" s="9">
        <v>752.33333332999996</v>
      </c>
      <c r="F1315" s="9">
        <v>840</v>
      </c>
      <c r="G1315" s="9">
        <v>60480</v>
      </c>
      <c r="H1315"/>
    </row>
    <row r="1316" spans="1:8" x14ac:dyDescent="0.25">
      <c r="A1316" s="1" t="s">
        <v>4999</v>
      </c>
      <c r="B1316" s="6">
        <v>102</v>
      </c>
      <c r="C1316" s="1" t="s">
        <v>77</v>
      </c>
      <c r="D1316" s="1" t="s">
        <v>5000</v>
      </c>
      <c r="E1316" s="9">
        <v>941.35374999999999</v>
      </c>
      <c r="F1316" s="9">
        <v>731</v>
      </c>
      <c r="G1316" s="9">
        <v>74562</v>
      </c>
      <c r="H1316"/>
    </row>
    <row r="1317" spans="1:8" x14ac:dyDescent="0.25">
      <c r="A1317" s="1" t="s">
        <v>5001</v>
      </c>
      <c r="B1317" s="6">
        <v>208</v>
      </c>
      <c r="C1317" s="1" t="s">
        <v>77</v>
      </c>
      <c r="D1317" s="1" t="s">
        <v>5002</v>
      </c>
      <c r="E1317" s="9">
        <v>1275.5309999999999</v>
      </c>
      <c r="F1317" s="9">
        <v>1000</v>
      </c>
      <c r="G1317" s="9">
        <v>208000</v>
      </c>
      <c r="H1317"/>
    </row>
    <row r="1318" spans="1:8" x14ac:dyDescent="0.25">
      <c r="A1318" s="1" t="s">
        <v>5003</v>
      </c>
      <c r="B1318" s="6">
        <v>16</v>
      </c>
      <c r="C1318" s="1" t="s">
        <v>77</v>
      </c>
      <c r="D1318" s="1" t="s">
        <v>5004</v>
      </c>
      <c r="E1318" s="9">
        <v>1200.77</v>
      </c>
      <c r="F1318" s="9">
        <v>852.31</v>
      </c>
      <c r="G1318" s="9">
        <v>13636.96</v>
      </c>
      <c r="H1318"/>
    </row>
    <row r="1319" spans="1:8" x14ac:dyDescent="0.25">
      <c r="A1319" s="1" t="s">
        <v>5005</v>
      </c>
      <c r="B1319" s="6">
        <v>84</v>
      </c>
      <c r="C1319" s="1" t="s">
        <v>77</v>
      </c>
      <c r="D1319" s="1" t="s">
        <v>5006</v>
      </c>
      <c r="E1319" s="9">
        <v>893.85500000000002</v>
      </c>
      <c r="F1319" s="9">
        <v>753.84</v>
      </c>
      <c r="G1319" s="9">
        <v>63322.559999999998</v>
      </c>
      <c r="H1319"/>
    </row>
    <row r="1320" spans="1:8" x14ac:dyDescent="0.25">
      <c r="A1320" s="1" t="s">
        <v>3927</v>
      </c>
      <c r="B1320" s="6">
        <v>112</v>
      </c>
      <c r="C1320" s="1" t="s">
        <v>77</v>
      </c>
      <c r="D1320" s="1" t="s">
        <v>3928</v>
      </c>
      <c r="E1320" s="9">
        <v>1686.8254595000001</v>
      </c>
      <c r="F1320" s="9">
        <v>1692.1428570999999</v>
      </c>
      <c r="G1320" s="9">
        <v>189520</v>
      </c>
      <c r="H1320"/>
    </row>
    <row r="1321" spans="1:8" x14ac:dyDescent="0.25">
      <c r="A1321" s="1" t="s">
        <v>5007</v>
      </c>
      <c r="B1321" s="6">
        <v>4.5</v>
      </c>
      <c r="C1321" s="1" t="s">
        <v>77</v>
      </c>
      <c r="D1321" s="1" t="s">
        <v>5008</v>
      </c>
      <c r="E1321" s="9">
        <v>2542.8571428999999</v>
      </c>
      <c r="F1321" s="9">
        <v>1500</v>
      </c>
      <c r="G1321" s="9">
        <v>6750</v>
      </c>
      <c r="H1321"/>
    </row>
    <row r="1322" spans="1:8" x14ac:dyDescent="0.25">
      <c r="A1322" s="1" t="s">
        <v>5009</v>
      </c>
      <c r="B1322" s="6">
        <v>74</v>
      </c>
      <c r="C1322" s="1" t="s">
        <v>77</v>
      </c>
      <c r="D1322" s="1" t="s">
        <v>5010</v>
      </c>
      <c r="E1322" s="9">
        <v>828</v>
      </c>
      <c r="F1322" s="9">
        <v>675</v>
      </c>
      <c r="G1322" s="9">
        <v>49950</v>
      </c>
      <c r="H1322"/>
    </row>
    <row r="1323" spans="1:8" x14ac:dyDescent="0.25">
      <c r="A1323" s="1" t="s">
        <v>3078</v>
      </c>
      <c r="B1323" s="6">
        <v>748</v>
      </c>
      <c r="C1323" s="1" t="s">
        <v>77</v>
      </c>
      <c r="D1323" s="1" t="s">
        <v>830</v>
      </c>
      <c r="E1323" s="9">
        <v>986.55559333999997</v>
      </c>
      <c r="F1323" s="9">
        <v>1096.2834224999999</v>
      </c>
      <c r="G1323" s="9">
        <v>820020</v>
      </c>
      <c r="H1323"/>
    </row>
    <row r="1324" spans="1:8" x14ac:dyDescent="0.25">
      <c r="A1324" s="1" t="s">
        <v>3079</v>
      </c>
      <c r="B1324" s="6">
        <v>544</v>
      </c>
      <c r="C1324" s="1" t="s">
        <v>77</v>
      </c>
      <c r="D1324" s="1" t="s">
        <v>831</v>
      </c>
      <c r="E1324" s="9">
        <v>681.79506207999998</v>
      </c>
      <c r="F1324" s="9">
        <v>599.66250000000002</v>
      </c>
      <c r="G1324" s="9">
        <v>326216.40000000002</v>
      </c>
      <c r="H1324"/>
    </row>
    <row r="1325" spans="1:8" x14ac:dyDescent="0.25">
      <c r="A1325" s="1" t="s">
        <v>3287</v>
      </c>
      <c r="B1325" s="6">
        <v>202</v>
      </c>
      <c r="C1325" s="1" t="s">
        <v>77</v>
      </c>
      <c r="D1325" s="1" t="s">
        <v>3288</v>
      </c>
      <c r="E1325" s="9">
        <v>823.10917030999997</v>
      </c>
      <c r="F1325" s="9">
        <v>746.79207921</v>
      </c>
      <c r="G1325" s="9">
        <v>150852</v>
      </c>
      <c r="H1325"/>
    </row>
    <row r="1326" spans="1:8" x14ac:dyDescent="0.25">
      <c r="A1326" s="1" t="s">
        <v>5011</v>
      </c>
      <c r="B1326" s="6">
        <v>184</v>
      </c>
      <c r="C1326" s="1" t="s">
        <v>77</v>
      </c>
      <c r="D1326" s="1" t="s">
        <v>5012</v>
      </c>
      <c r="E1326" s="9">
        <v>1051.5679901999999</v>
      </c>
      <c r="F1326" s="9">
        <v>936.95652173999997</v>
      </c>
      <c r="G1326" s="9">
        <v>172400</v>
      </c>
      <c r="H1326"/>
    </row>
    <row r="1327" spans="1:8" x14ac:dyDescent="0.25">
      <c r="A1327" s="1" t="s">
        <v>4265</v>
      </c>
      <c r="B1327" s="6">
        <v>82</v>
      </c>
      <c r="C1327" s="1" t="s">
        <v>77</v>
      </c>
      <c r="D1327" s="1" t="s">
        <v>4266</v>
      </c>
      <c r="E1327" s="9">
        <v>750.21875</v>
      </c>
      <c r="F1327" s="9">
        <v>750</v>
      </c>
      <c r="G1327" s="9">
        <v>61500</v>
      </c>
      <c r="H1327"/>
    </row>
    <row r="1328" spans="1:8" x14ac:dyDescent="0.25">
      <c r="A1328" s="1" t="s">
        <v>4267</v>
      </c>
      <c r="B1328" s="6">
        <v>172</v>
      </c>
      <c r="C1328" s="1" t="s">
        <v>77</v>
      </c>
      <c r="D1328" s="1" t="s">
        <v>4268</v>
      </c>
      <c r="E1328" s="9">
        <v>876.33962264000002</v>
      </c>
      <c r="F1328" s="9">
        <v>833.72093023000002</v>
      </c>
      <c r="G1328" s="9">
        <v>143400</v>
      </c>
      <c r="H1328"/>
    </row>
    <row r="1329" spans="1:8" x14ac:dyDescent="0.25">
      <c r="A1329" s="1" t="s">
        <v>3289</v>
      </c>
      <c r="B1329" s="6">
        <v>344</v>
      </c>
      <c r="C1329" s="1" t="s">
        <v>77</v>
      </c>
      <c r="D1329" s="1" t="s">
        <v>3290</v>
      </c>
      <c r="E1329" s="9">
        <v>1045.7589928</v>
      </c>
      <c r="F1329" s="9">
        <v>1011.6279070000001</v>
      </c>
      <c r="G1329" s="9">
        <v>348000</v>
      </c>
      <c r="H1329"/>
    </row>
    <row r="1330" spans="1:8" x14ac:dyDescent="0.25">
      <c r="A1330" s="1" t="s">
        <v>3929</v>
      </c>
      <c r="B1330" s="6">
        <v>64</v>
      </c>
      <c r="C1330" s="1" t="s">
        <v>77</v>
      </c>
      <c r="D1330" s="1" t="s">
        <v>3930</v>
      </c>
      <c r="E1330" s="9">
        <v>1090.2</v>
      </c>
      <c r="F1330" s="9">
        <v>890</v>
      </c>
      <c r="G1330" s="9">
        <v>56960</v>
      </c>
      <c r="H1330"/>
    </row>
    <row r="1331" spans="1:8" x14ac:dyDescent="0.25">
      <c r="A1331" s="1" t="s">
        <v>5013</v>
      </c>
      <c r="B1331" s="6">
        <v>56</v>
      </c>
      <c r="C1331" s="1" t="s">
        <v>77</v>
      </c>
      <c r="D1331" s="1" t="s">
        <v>5014</v>
      </c>
      <c r="E1331" s="9">
        <v>1104.25</v>
      </c>
      <c r="F1331" s="9">
        <v>957</v>
      </c>
      <c r="G1331" s="9">
        <v>53592</v>
      </c>
      <c r="H1331"/>
    </row>
    <row r="1332" spans="1:8" x14ac:dyDescent="0.25">
      <c r="A1332" s="1" t="s">
        <v>5015</v>
      </c>
      <c r="B1332" s="6">
        <v>40</v>
      </c>
      <c r="C1332" s="1" t="s">
        <v>77</v>
      </c>
      <c r="D1332" s="1" t="s">
        <v>5016</v>
      </c>
      <c r="E1332" s="9">
        <v>1796.4412500000001</v>
      </c>
      <c r="F1332" s="9">
        <v>1300</v>
      </c>
      <c r="G1332" s="9">
        <v>52000</v>
      </c>
      <c r="H1332"/>
    </row>
    <row r="1333" spans="1:8" x14ac:dyDescent="0.25">
      <c r="A1333" s="1" t="s">
        <v>4269</v>
      </c>
      <c r="B1333" s="6">
        <v>216</v>
      </c>
      <c r="C1333" s="1" t="s">
        <v>77</v>
      </c>
      <c r="D1333" s="1" t="s">
        <v>4270</v>
      </c>
      <c r="E1333" s="9">
        <v>1282.2204835</v>
      </c>
      <c r="F1333" s="9">
        <v>1073.9282407000001</v>
      </c>
      <c r="G1333" s="9">
        <v>231968.5</v>
      </c>
      <c r="H1333"/>
    </row>
    <row r="1334" spans="1:8" x14ac:dyDescent="0.25">
      <c r="A1334" s="1" t="s">
        <v>5017</v>
      </c>
      <c r="B1334" s="6">
        <v>108</v>
      </c>
      <c r="C1334" s="1" t="s">
        <v>77</v>
      </c>
      <c r="D1334" s="1" t="s">
        <v>5018</v>
      </c>
      <c r="E1334" s="9">
        <v>1304.7355556</v>
      </c>
      <c r="F1334" s="9">
        <v>950</v>
      </c>
      <c r="G1334" s="9">
        <v>102600</v>
      </c>
      <c r="H1334"/>
    </row>
    <row r="1335" spans="1:8" x14ac:dyDescent="0.25">
      <c r="A1335" s="1" t="s">
        <v>5019</v>
      </c>
      <c r="B1335" s="6">
        <v>88</v>
      </c>
      <c r="C1335" s="1" t="s">
        <v>77</v>
      </c>
      <c r="D1335" s="1" t="s">
        <v>5020</v>
      </c>
      <c r="E1335" s="9">
        <v>1535</v>
      </c>
      <c r="F1335" s="9">
        <v>1640</v>
      </c>
      <c r="G1335" s="9">
        <v>144320</v>
      </c>
      <c r="H1335"/>
    </row>
    <row r="1336" spans="1:8" x14ac:dyDescent="0.25">
      <c r="A1336" s="1" t="s">
        <v>5021</v>
      </c>
      <c r="B1336" s="6">
        <v>84</v>
      </c>
      <c r="C1336" s="1" t="s">
        <v>77</v>
      </c>
      <c r="D1336" s="1" t="s">
        <v>5022</v>
      </c>
      <c r="E1336" s="9">
        <v>1338.3333333</v>
      </c>
      <c r="F1336" s="9">
        <v>1000</v>
      </c>
      <c r="G1336" s="9">
        <v>84000</v>
      </c>
      <c r="H1336"/>
    </row>
    <row r="1337" spans="1:8" x14ac:dyDescent="0.25">
      <c r="A1337" s="1" t="s">
        <v>4271</v>
      </c>
      <c r="B1337" s="6">
        <v>60</v>
      </c>
      <c r="C1337" s="1" t="s">
        <v>77</v>
      </c>
      <c r="D1337" s="1" t="s">
        <v>4272</v>
      </c>
      <c r="E1337" s="9">
        <v>1292.8571429000001</v>
      </c>
      <c r="F1337" s="9">
        <v>1425</v>
      </c>
      <c r="G1337" s="9">
        <v>85500</v>
      </c>
      <c r="H1337"/>
    </row>
    <row r="1338" spans="1:8" x14ac:dyDescent="0.25">
      <c r="A1338" s="1" t="s">
        <v>4273</v>
      </c>
      <c r="B1338" s="6">
        <v>174</v>
      </c>
      <c r="C1338" s="1" t="s">
        <v>77</v>
      </c>
      <c r="D1338" s="1" t="s">
        <v>4274</v>
      </c>
      <c r="E1338" s="9">
        <v>1557.6783088</v>
      </c>
      <c r="F1338" s="9">
        <v>1582.9655172</v>
      </c>
      <c r="G1338" s="9">
        <v>275436</v>
      </c>
      <c r="H1338"/>
    </row>
    <row r="1339" spans="1:8" x14ac:dyDescent="0.25">
      <c r="A1339" s="1" t="s">
        <v>5023</v>
      </c>
      <c r="B1339" s="6">
        <v>78</v>
      </c>
      <c r="C1339" s="1" t="s">
        <v>77</v>
      </c>
      <c r="D1339" s="1" t="s">
        <v>5024</v>
      </c>
      <c r="E1339" s="9">
        <v>1488.0625</v>
      </c>
      <c r="F1339" s="9">
        <v>1200</v>
      </c>
      <c r="G1339" s="9">
        <v>93600</v>
      </c>
      <c r="H1339"/>
    </row>
    <row r="1340" spans="1:8" x14ac:dyDescent="0.25">
      <c r="A1340" s="1" t="s">
        <v>4275</v>
      </c>
      <c r="B1340" s="6">
        <v>5</v>
      </c>
      <c r="C1340" s="1" t="s">
        <v>77</v>
      </c>
      <c r="D1340" s="1" t="s">
        <v>4276</v>
      </c>
      <c r="E1340" s="9">
        <v>4824.1944444000001</v>
      </c>
      <c r="F1340" s="9">
        <v>6000</v>
      </c>
      <c r="G1340" s="9">
        <v>30000</v>
      </c>
      <c r="H1340"/>
    </row>
    <row r="1341" spans="1:8" x14ac:dyDescent="0.25">
      <c r="A1341" s="1" t="s">
        <v>4277</v>
      </c>
      <c r="B1341" s="6">
        <v>314</v>
      </c>
      <c r="C1341" s="1" t="s">
        <v>77</v>
      </c>
      <c r="D1341" s="1" t="s">
        <v>4278</v>
      </c>
      <c r="E1341" s="9">
        <v>1820.4253111999999</v>
      </c>
      <c r="F1341" s="9">
        <v>1606.6242038</v>
      </c>
      <c r="G1341" s="9">
        <v>504480</v>
      </c>
      <c r="H1341"/>
    </row>
    <row r="1342" spans="1:8" x14ac:dyDescent="0.25">
      <c r="A1342" s="1" t="s">
        <v>4279</v>
      </c>
      <c r="B1342" s="6">
        <v>112</v>
      </c>
      <c r="C1342" s="1" t="s">
        <v>77</v>
      </c>
      <c r="D1342" s="1" t="s">
        <v>4280</v>
      </c>
      <c r="E1342" s="9">
        <v>1796.236165</v>
      </c>
      <c r="F1342" s="9">
        <v>1989.2857143000001</v>
      </c>
      <c r="G1342" s="9">
        <v>222800</v>
      </c>
      <c r="H1342"/>
    </row>
    <row r="1343" spans="1:8" x14ac:dyDescent="0.25">
      <c r="A1343" s="1" t="s">
        <v>2817</v>
      </c>
      <c r="B1343" s="6">
        <v>5083</v>
      </c>
      <c r="C1343" s="1" t="s">
        <v>77</v>
      </c>
      <c r="D1343" s="1" t="s">
        <v>832</v>
      </c>
      <c r="E1343" s="9">
        <v>163.15596687999999</v>
      </c>
      <c r="F1343" s="9">
        <v>126.88883730000001</v>
      </c>
      <c r="G1343" s="9">
        <v>644975.96</v>
      </c>
      <c r="H1343"/>
    </row>
    <row r="1344" spans="1:8" x14ac:dyDescent="0.25">
      <c r="A1344" s="1" t="s">
        <v>3080</v>
      </c>
      <c r="B1344" s="6">
        <v>1705</v>
      </c>
      <c r="C1344" s="1" t="s">
        <v>77</v>
      </c>
      <c r="D1344" s="1" t="s">
        <v>833</v>
      </c>
      <c r="E1344" s="9">
        <v>207.98831171</v>
      </c>
      <c r="F1344" s="9">
        <v>152.60839296</v>
      </c>
      <c r="G1344" s="9">
        <v>260197.31</v>
      </c>
      <c r="H1344"/>
    </row>
    <row r="1345" spans="1:8" x14ac:dyDescent="0.25">
      <c r="A1345" s="1" t="s">
        <v>3081</v>
      </c>
      <c r="B1345" s="6">
        <v>4326</v>
      </c>
      <c r="C1345" s="1" t="s">
        <v>77</v>
      </c>
      <c r="D1345" s="1" t="s">
        <v>834</v>
      </c>
      <c r="E1345" s="9">
        <v>578.10384943999998</v>
      </c>
      <c r="F1345" s="9">
        <v>587.92764679000004</v>
      </c>
      <c r="G1345" s="9">
        <v>2543375</v>
      </c>
      <c r="H1345"/>
    </row>
    <row r="1346" spans="1:8" x14ac:dyDescent="0.25">
      <c r="A1346" s="1" t="s">
        <v>3660</v>
      </c>
      <c r="B1346" s="6">
        <v>10</v>
      </c>
      <c r="C1346" s="1" t="s">
        <v>45</v>
      </c>
      <c r="D1346" s="1" t="s">
        <v>3661</v>
      </c>
      <c r="E1346" s="9">
        <v>938.19285714</v>
      </c>
      <c r="F1346" s="9">
        <v>729</v>
      </c>
      <c r="G1346" s="9">
        <v>7290</v>
      </c>
      <c r="H1346"/>
    </row>
    <row r="1347" spans="1:8" x14ac:dyDescent="0.25">
      <c r="A1347" s="1" t="s">
        <v>5025</v>
      </c>
      <c r="B1347" s="6">
        <v>300</v>
      </c>
      <c r="C1347" s="1" t="s">
        <v>77</v>
      </c>
      <c r="D1347" s="1" t="s">
        <v>5026</v>
      </c>
      <c r="E1347" s="9">
        <v>198.33333332999999</v>
      </c>
      <c r="F1347" s="9">
        <v>325</v>
      </c>
      <c r="G1347" s="9">
        <v>97500</v>
      </c>
      <c r="H1347"/>
    </row>
    <row r="1348" spans="1:8" x14ac:dyDescent="0.25">
      <c r="A1348" s="1" t="s">
        <v>2818</v>
      </c>
      <c r="B1348" s="6">
        <v>33</v>
      </c>
      <c r="C1348" s="1" t="s">
        <v>21</v>
      </c>
      <c r="D1348" s="1" t="s">
        <v>835</v>
      </c>
      <c r="E1348" s="9">
        <v>2169.4058823999999</v>
      </c>
      <c r="F1348" s="9">
        <v>4008.0278788000001</v>
      </c>
      <c r="G1348" s="9">
        <v>132264.92000000001</v>
      </c>
      <c r="H1348"/>
    </row>
    <row r="1349" spans="1:8" x14ac:dyDescent="0.25">
      <c r="A1349" s="1" t="s">
        <v>2819</v>
      </c>
      <c r="B1349" s="6">
        <v>4</v>
      </c>
      <c r="C1349" s="1" t="s">
        <v>1</v>
      </c>
      <c r="D1349" s="1" t="s">
        <v>835</v>
      </c>
      <c r="E1349" s="9">
        <v>3553.6278261000002</v>
      </c>
      <c r="F1349" s="9">
        <v>2858</v>
      </c>
      <c r="G1349" s="9">
        <v>11432</v>
      </c>
      <c r="H1349"/>
    </row>
    <row r="1350" spans="1:8" x14ac:dyDescent="0.25">
      <c r="A1350" s="1" t="s">
        <v>2820</v>
      </c>
      <c r="B1350" s="6">
        <v>5304</v>
      </c>
      <c r="C1350" s="1" t="s">
        <v>77</v>
      </c>
      <c r="D1350" s="1" t="s">
        <v>835</v>
      </c>
      <c r="E1350" s="9">
        <v>196.50554962999999</v>
      </c>
      <c r="F1350" s="9">
        <v>191.74212858000001</v>
      </c>
      <c r="G1350" s="9">
        <v>1017000.25</v>
      </c>
      <c r="H1350"/>
    </row>
    <row r="1351" spans="1:8" x14ac:dyDescent="0.25">
      <c r="A1351" s="1" t="s">
        <v>3662</v>
      </c>
      <c r="B1351" s="6">
        <v>36</v>
      </c>
      <c r="C1351" s="1" t="s">
        <v>45</v>
      </c>
      <c r="D1351" s="1" t="s">
        <v>835</v>
      </c>
      <c r="E1351" s="9">
        <v>229.61604937999999</v>
      </c>
      <c r="F1351" s="9">
        <v>163.88888889</v>
      </c>
      <c r="G1351" s="9">
        <v>5900</v>
      </c>
      <c r="H1351"/>
    </row>
    <row r="1352" spans="1:8" x14ac:dyDescent="0.25">
      <c r="A1352" s="1" t="s">
        <v>3931</v>
      </c>
      <c r="B1352" s="6">
        <v>10</v>
      </c>
      <c r="C1352" s="1" t="s">
        <v>72</v>
      </c>
      <c r="D1352" s="1" t="s">
        <v>835</v>
      </c>
      <c r="E1352" s="9">
        <v>156.51</v>
      </c>
      <c r="F1352" s="9">
        <v>181.72</v>
      </c>
      <c r="G1352" s="9">
        <v>1817.2</v>
      </c>
      <c r="H1352"/>
    </row>
    <row r="1353" spans="1:8" x14ac:dyDescent="0.25">
      <c r="A1353" s="1" t="s">
        <v>2821</v>
      </c>
      <c r="B1353" s="6">
        <v>7</v>
      </c>
      <c r="C1353" s="1" t="s">
        <v>1</v>
      </c>
      <c r="D1353" s="1" t="s">
        <v>836</v>
      </c>
      <c r="E1353" s="9">
        <v>155083.19097</v>
      </c>
      <c r="F1353" s="9">
        <v>163382.60428999999</v>
      </c>
      <c r="G1353" s="9">
        <v>1143678.23</v>
      </c>
      <c r="H1353"/>
    </row>
    <row r="1354" spans="1:8" x14ac:dyDescent="0.25">
      <c r="A1354" s="1" t="s">
        <v>2822</v>
      </c>
      <c r="B1354" s="6">
        <v>59</v>
      </c>
      <c r="C1354" s="1" t="s">
        <v>21</v>
      </c>
      <c r="D1354" s="1" t="s">
        <v>837</v>
      </c>
      <c r="E1354" s="9">
        <v>3469.66</v>
      </c>
      <c r="F1354" s="9">
        <v>3625.1171186000001</v>
      </c>
      <c r="G1354" s="9">
        <v>213881.91</v>
      </c>
      <c r="H1354"/>
    </row>
    <row r="1355" spans="1:8" x14ac:dyDescent="0.25">
      <c r="A1355" s="1" t="s">
        <v>3082</v>
      </c>
      <c r="B1355" s="6">
        <v>22</v>
      </c>
      <c r="C1355" s="1" t="s">
        <v>21</v>
      </c>
      <c r="D1355" s="1" t="s">
        <v>838</v>
      </c>
      <c r="E1355" s="9">
        <v>4268.0863448</v>
      </c>
      <c r="F1355" s="9">
        <v>3872.7272727</v>
      </c>
      <c r="G1355" s="9">
        <v>85200</v>
      </c>
      <c r="H1355"/>
    </row>
    <row r="1356" spans="1:8" x14ac:dyDescent="0.25">
      <c r="A1356" s="1" t="s">
        <v>5027</v>
      </c>
      <c r="B1356" s="6">
        <v>1</v>
      </c>
      <c r="C1356" s="1" t="s">
        <v>21</v>
      </c>
      <c r="D1356" s="1" t="s">
        <v>5028</v>
      </c>
      <c r="E1356" s="9">
        <v>3035</v>
      </c>
      <c r="F1356" s="9">
        <v>1500</v>
      </c>
      <c r="G1356" s="9">
        <v>1500</v>
      </c>
      <c r="H1356"/>
    </row>
    <row r="1357" spans="1:8" x14ac:dyDescent="0.25">
      <c r="A1357" s="1" t="s">
        <v>2823</v>
      </c>
      <c r="B1357" s="6">
        <v>208</v>
      </c>
      <c r="C1357" s="1" t="s">
        <v>21</v>
      </c>
      <c r="D1357" s="1" t="s">
        <v>839</v>
      </c>
      <c r="E1357" s="9">
        <v>2586.8405327</v>
      </c>
      <c r="F1357" s="9">
        <v>2594.1573076999998</v>
      </c>
      <c r="G1357" s="9">
        <v>539584.72</v>
      </c>
      <c r="H1357"/>
    </row>
    <row r="1358" spans="1:8" x14ac:dyDescent="0.25">
      <c r="A1358" s="1" t="s">
        <v>3083</v>
      </c>
      <c r="B1358" s="6">
        <v>91</v>
      </c>
      <c r="C1358" s="1" t="s">
        <v>21</v>
      </c>
      <c r="D1358" s="1" t="s">
        <v>840</v>
      </c>
      <c r="E1358" s="9">
        <v>3566.9361048000001</v>
      </c>
      <c r="F1358" s="9">
        <v>2474.6153846000002</v>
      </c>
      <c r="G1358" s="9">
        <v>225190</v>
      </c>
      <c r="H1358"/>
    </row>
    <row r="1359" spans="1:8" x14ac:dyDescent="0.25">
      <c r="A1359" s="1" t="s">
        <v>4281</v>
      </c>
      <c r="B1359" s="6">
        <v>1</v>
      </c>
      <c r="C1359" s="1" t="s">
        <v>21</v>
      </c>
      <c r="D1359" s="1" t="s">
        <v>4282</v>
      </c>
      <c r="E1359" s="9">
        <v>2507</v>
      </c>
      <c r="F1359" s="9">
        <v>1500</v>
      </c>
      <c r="G1359" s="9">
        <v>1500</v>
      </c>
      <c r="H1359"/>
    </row>
    <row r="1360" spans="1:8" x14ac:dyDescent="0.25">
      <c r="A1360" s="1" t="s">
        <v>2824</v>
      </c>
      <c r="B1360" s="6">
        <v>7</v>
      </c>
      <c r="C1360" s="1" t="s">
        <v>21</v>
      </c>
      <c r="D1360" s="1" t="s">
        <v>841</v>
      </c>
      <c r="E1360" s="9">
        <v>4864.9861537999996</v>
      </c>
      <c r="F1360" s="9">
        <v>4535.0414285999996</v>
      </c>
      <c r="G1360" s="9">
        <v>31745.29</v>
      </c>
      <c r="H1360"/>
    </row>
    <row r="1361" spans="1:8" x14ac:dyDescent="0.25">
      <c r="A1361" s="1" t="s">
        <v>3932</v>
      </c>
      <c r="B1361" s="6">
        <v>5</v>
      </c>
      <c r="C1361" s="1" t="s">
        <v>21</v>
      </c>
      <c r="D1361" s="1" t="s">
        <v>3933</v>
      </c>
      <c r="E1361" s="9">
        <v>8170.3966667000004</v>
      </c>
      <c r="F1361" s="9">
        <v>6760</v>
      </c>
      <c r="G1361" s="9">
        <v>33800</v>
      </c>
      <c r="H1361"/>
    </row>
    <row r="1362" spans="1:8" x14ac:dyDescent="0.25">
      <c r="A1362" s="1" t="s">
        <v>3663</v>
      </c>
      <c r="B1362" s="6">
        <v>2</v>
      </c>
      <c r="C1362" s="1" t="s">
        <v>21</v>
      </c>
      <c r="D1362" s="1" t="s">
        <v>3664</v>
      </c>
      <c r="E1362" s="9">
        <v>6960</v>
      </c>
      <c r="F1362" s="9">
        <v>6940</v>
      </c>
      <c r="G1362" s="9">
        <v>13880</v>
      </c>
      <c r="H1362"/>
    </row>
    <row r="1363" spans="1:8" x14ac:dyDescent="0.25">
      <c r="A1363" s="1" t="s">
        <v>2825</v>
      </c>
      <c r="B1363" s="6">
        <v>20</v>
      </c>
      <c r="C1363" s="1" t="s">
        <v>21</v>
      </c>
      <c r="D1363" s="1" t="s">
        <v>842</v>
      </c>
      <c r="E1363" s="9">
        <v>4328.223</v>
      </c>
      <c r="F1363" s="9">
        <v>3560.25</v>
      </c>
      <c r="G1363" s="9">
        <v>71205</v>
      </c>
      <c r="H1363"/>
    </row>
    <row r="1364" spans="1:8" x14ac:dyDescent="0.25">
      <c r="A1364" s="1" t="s">
        <v>3934</v>
      </c>
      <c r="B1364" s="6">
        <v>6</v>
      </c>
      <c r="C1364" s="1" t="s">
        <v>21</v>
      </c>
      <c r="D1364" s="1" t="s">
        <v>3935</v>
      </c>
      <c r="E1364" s="9">
        <v>4054.18</v>
      </c>
      <c r="F1364" s="9">
        <v>4411.6666667</v>
      </c>
      <c r="G1364" s="9">
        <v>26470</v>
      </c>
      <c r="H1364"/>
    </row>
    <row r="1365" spans="1:8" x14ac:dyDescent="0.25">
      <c r="A1365" s="1" t="s">
        <v>5029</v>
      </c>
      <c r="B1365" s="6">
        <v>1</v>
      </c>
      <c r="C1365" s="1" t="s">
        <v>21</v>
      </c>
      <c r="D1365" s="1" t="s">
        <v>5030</v>
      </c>
      <c r="E1365" s="9">
        <v>5603.25</v>
      </c>
      <c r="F1365" s="9">
        <v>3000</v>
      </c>
      <c r="G1365" s="9">
        <v>3000</v>
      </c>
      <c r="H1365"/>
    </row>
    <row r="1366" spans="1:8" x14ac:dyDescent="0.25">
      <c r="A1366" s="1" t="s">
        <v>3084</v>
      </c>
      <c r="B1366" s="6">
        <v>14</v>
      </c>
      <c r="C1366" s="1" t="s">
        <v>21</v>
      </c>
      <c r="D1366" s="1" t="s">
        <v>3085</v>
      </c>
      <c r="E1366" s="9">
        <v>6561.9150943000004</v>
      </c>
      <c r="F1366" s="9">
        <v>5518.5714286000002</v>
      </c>
      <c r="G1366" s="9">
        <v>77260</v>
      </c>
      <c r="H1366"/>
    </row>
    <row r="1367" spans="1:8" x14ac:dyDescent="0.25">
      <c r="A1367" s="1" t="s">
        <v>2826</v>
      </c>
      <c r="B1367" s="6">
        <v>66</v>
      </c>
      <c r="C1367" s="1" t="s">
        <v>21</v>
      </c>
      <c r="D1367" s="1" t="s">
        <v>843</v>
      </c>
      <c r="E1367" s="9">
        <v>2946.2111627999998</v>
      </c>
      <c r="F1367" s="9">
        <v>3003.4959091000001</v>
      </c>
      <c r="G1367" s="9">
        <v>198230.73</v>
      </c>
      <c r="H1367"/>
    </row>
    <row r="1368" spans="1:8" x14ac:dyDescent="0.25">
      <c r="A1368" s="1" t="s">
        <v>3086</v>
      </c>
      <c r="B1368" s="6">
        <v>6</v>
      </c>
      <c r="C1368" s="1" t="s">
        <v>21</v>
      </c>
      <c r="D1368" s="1" t="s">
        <v>844</v>
      </c>
      <c r="E1368" s="9">
        <v>3501.1907894999999</v>
      </c>
      <c r="F1368" s="9">
        <v>4154.1666667</v>
      </c>
      <c r="G1368" s="9">
        <v>24925</v>
      </c>
      <c r="H1368"/>
    </row>
    <row r="1369" spans="1:8" x14ac:dyDescent="0.25">
      <c r="A1369" s="1" t="s">
        <v>2827</v>
      </c>
      <c r="B1369" s="6">
        <v>112</v>
      </c>
      <c r="C1369" s="1" t="s">
        <v>21</v>
      </c>
      <c r="D1369" s="1" t="s">
        <v>845</v>
      </c>
      <c r="E1369" s="9">
        <v>4199.9792962000001</v>
      </c>
      <c r="F1369" s="9">
        <v>4096.5357143000001</v>
      </c>
      <c r="G1369" s="9">
        <v>458812</v>
      </c>
      <c r="H1369"/>
    </row>
    <row r="1370" spans="1:8" x14ac:dyDescent="0.25">
      <c r="A1370" s="1" t="s">
        <v>2828</v>
      </c>
      <c r="B1370" s="6">
        <v>24</v>
      </c>
      <c r="C1370" s="1" t="s">
        <v>21</v>
      </c>
      <c r="D1370" s="1" t="s">
        <v>2444</v>
      </c>
      <c r="E1370" s="9">
        <v>5117.7027027000004</v>
      </c>
      <c r="F1370" s="9">
        <v>4885</v>
      </c>
      <c r="G1370" s="9">
        <v>117240</v>
      </c>
      <c r="H1370"/>
    </row>
    <row r="1371" spans="1:8" x14ac:dyDescent="0.25">
      <c r="A1371" s="1" t="s">
        <v>2829</v>
      </c>
      <c r="B1371" s="6">
        <v>6</v>
      </c>
      <c r="C1371" s="1" t="s">
        <v>21</v>
      </c>
      <c r="D1371" s="1" t="s">
        <v>846</v>
      </c>
      <c r="E1371" s="9">
        <v>2410.4047618999998</v>
      </c>
      <c r="F1371" s="9">
        <v>2652</v>
      </c>
      <c r="G1371" s="9">
        <v>15912</v>
      </c>
      <c r="H1371"/>
    </row>
    <row r="1372" spans="1:8" x14ac:dyDescent="0.25">
      <c r="A1372" s="1" t="s">
        <v>3936</v>
      </c>
      <c r="B1372" s="6">
        <v>2</v>
      </c>
      <c r="C1372" s="1" t="s">
        <v>21</v>
      </c>
      <c r="D1372" s="1" t="s">
        <v>3937</v>
      </c>
      <c r="E1372" s="9">
        <v>2070.7220000000002</v>
      </c>
      <c r="F1372" s="9">
        <v>2150</v>
      </c>
      <c r="G1372" s="9">
        <v>4300</v>
      </c>
      <c r="H1372"/>
    </row>
    <row r="1373" spans="1:8" x14ac:dyDescent="0.25">
      <c r="A1373" s="1" t="s">
        <v>2830</v>
      </c>
      <c r="B1373" s="6">
        <v>174</v>
      </c>
      <c r="C1373" s="1" t="s">
        <v>21</v>
      </c>
      <c r="D1373" s="1" t="s">
        <v>847</v>
      </c>
      <c r="E1373" s="9">
        <v>1848.8280517000001</v>
      </c>
      <c r="F1373" s="9">
        <v>1813.9788506</v>
      </c>
      <c r="G1373" s="9">
        <v>315632.32</v>
      </c>
      <c r="H1373"/>
    </row>
    <row r="1374" spans="1:8" x14ac:dyDescent="0.25">
      <c r="A1374" s="1" t="s">
        <v>3087</v>
      </c>
      <c r="B1374" s="6">
        <v>9</v>
      </c>
      <c r="C1374" s="1" t="s">
        <v>21</v>
      </c>
      <c r="D1374" s="1" t="s">
        <v>848</v>
      </c>
      <c r="E1374" s="9">
        <v>2456.5763636000001</v>
      </c>
      <c r="F1374" s="9">
        <v>2455.5555555999999</v>
      </c>
      <c r="G1374" s="9">
        <v>22100</v>
      </c>
      <c r="H1374"/>
    </row>
    <row r="1375" spans="1:8" x14ac:dyDescent="0.25">
      <c r="A1375" s="1" t="s">
        <v>4283</v>
      </c>
      <c r="B1375" s="6">
        <v>6</v>
      </c>
      <c r="C1375" s="1" t="s">
        <v>21</v>
      </c>
      <c r="D1375" s="1" t="s">
        <v>4284</v>
      </c>
      <c r="E1375" s="9">
        <v>3241.8666667000002</v>
      </c>
      <c r="F1375" s="9">
        <v>3775</v>
      </c>
      <c r="G1375" s="9">
        <v>22650</v>
      </c>
      <c r="H1375"/>
    </row>
    <row r="1376" spans="1:8" x14ac:dyDescent="0.25">
      <c r="A1376" s="1" t="s">
        <v>2831</v>
      </c>
      <c r="B1376" s="6">
        <v>43</v>
      </c>
      <c r="C1376" s="1" t="s">
        <v>21</v>
      </c>
      <c r="D1376" s="1" t="s">
        <v>849</v>
      </c>
      <c r="E1376" s="9">
        <v>2364.1611673000002</v>
      </c>
      <c r="F1376" s="9">
        <v>2224.1744186000001</v>
      </c>
      <c r="G1376" s="9">
        <v>95639.5</v>
      </c>
      <c r="H1376"/>
    </row>
    <row r="1377" spans="1:8" x14ac:dyDescent="0.25">
      <c r="A1377" s="1" t="s">
        <v>2832</v>
      </c>
      <c r="B1377" s="6">
        <v>1</v>
      </c>
      <c r="C1377" s="1" t="s">
        <v>21</v>
      </c>
      <c r="D1377" s="1" t="s">
        <v>2530</v>
      </c>
      <c r="E1377" s="9">
        <v>2442.5</v>
      </c>
      <c r="F1377" s="9">
        <v>2635</v>
      </c>
      <c r="G1377" s="9">
        <v>2635</v>
      </c>
      <c r="H1377"/>
    </row>
    <row r="1378" spans="1:8" x14ac:dyDescent="0.25">
      <c r="A1378" s="1" t="s">
        <v>2833</v>
      </c>
      <c r="B1378" s="6">
        <v>5</v>
      </c>
      <c r="C1378" s="1" t="s">
        <v>21</v>
      </c>
      <c r="D1378" s="1" t="s">
        <v>850</v>
      </c>
      <c r="E1378" s="9">
        <v>2961.5020512999999</v>
      </c>
      <c r="F1378" s="9">
        <v>2720</v>
      </c>
      <c r="G1378" s="9">
        <v>13600</v>
      </c>
      <c r="H1378"/>
    </row>
    <row r="1379" spans="1:8" x14ac:dyDescent="0.25">
      <c r="A1379" s="1" t="s">
        <v>4285</v>
      </c>
      <c r="B1379" s="6">
        <v>1</v>
      </c>
      <c r="C1379" s="1" t="s">
        <v>21</v>
      </c>
      <c r="D1379" s="1" t="s">
        <v>4286</v>
      </c>
      <c r="E1379" s="9">
        <v>4763.4174999999996</v>
      </c>
      <c r="F1379" s="9">
        <v>3700</v>
      </c>
      <c r="G1379" s="9">
        <v>3700</v>
      </c>
      <c r="H1379"/>
    </row>
    <row r="1380" spans="1:8" x14ac:dyDescent="0.25">
      <c r="A1380" s="1" t="s">
        <v>4287</v>
      </c>
      <c r="B1380" s="6">
        <v>2</v>
      </c>
      <c r="C1380" s="1" t="s">
        <v>21</v>
      </c>
      <c r="D1380" s="1" t="s">
        <v>4288</v>
      </c>
      <c r="E1380" s="9">
        <v>2753.125</v>
      </c>
      <c r="F1380" s="9">
        <v>2850</v>
      </c>
      <c r="G1380" s="9">
        <v>5700</v>
      </c>
      <c r="H1380"/>
    </row>
    <row r="1381" spans="1:8" x14ac:dyDescent="0.25">
      <c r="A1381" s="1" t="s">
        <v>5031</v>
      </c>
      <c r="B1381" s="6">
        <v>2</v>
      </c>
      <c r="C1381" s="1" t="s">
        <v>21</v>
      </c>
      <c r="D1381" s="1" t="s">
        <v>5032</v>
      </c>
      <c r="E1381" s="9">
        <v>4853.875</v>
      </c>
      <c r="F1381" s="9">
        <v>3875</v>
      </c>
      <c r="G1381" s="9">
        <v>7750</v>
      </c>
      <c r="H1381"/>
    </row>
    <row r="1382" spans="1:8" x14ac:dyDescent="0.25">
      <c r="A1382" s="1" t="s">
        <v>5033</v>
      </c>
      <c r="B1382" s="6">
        <v>1</v>
      </c>
      <c r="C1382" s="1" t="s">
        <v>21</v>
      </c>
      <c r="D1382" s="1" t="s">
        <v>5034</v>
      </c>
      <c r="E1382" s="9">
        <v>16202.905000000001</v>
      </c>
      <c r="F1382" s="9">
        <v>18600</v>
      </c>
      <c r="G1382" s="9">
        <v>18600</v>
      </c>
      <c r="H1382"/>
    </row>
    <row r="1383" spans="1:8" x14ac:dyDescent="0.25">
      <c r="A1383" s="1" t="s">
        <v>2834</v>
      </c>
      <c r="B1383" s="6">
        <v>556</v>
      </c>
      <c r="C1383" s="1" t="s">
        <v>21</v>
      </c>
      <c r="D1383" s="1" t="s">
        <v>852</v>
      </c>
      <c r="E1383" s="9">
        <v>847.80035864000001</v>
      </c>
      <c r="F1383" s="9">
        <v>722.80665467999995</v>
      </c>
      <c r="G1383" s="9">
        <v>401880.5</v>
      </c>
      <c r="H1383"/>
    </row>
    <row r="1384" spans="1:8" x14ac:dyDescent="0.25">
      <c r="A1384" s="1" t="s">
        <v>2835</v>
      </c>
      <c r="B1384" s="6">
        <v>756</v>
      </c>
      <c r="C1384" s="1" t="s">
        <v>21</v>
      </c>
      <c r="D1384" s="1" t="s">
        <v>853</v>
      </c>
      <c r="E1384" s="9">
        <v>1022.7139203</v>
      </c>
      <c r="F1384" s="9">
        <v>1095.1247883999999</v>
      </c>
      <c r="G1384" s="9">
        <v>827914.34</v>
      </c>
      <c r="H1384"/>
    </row>
    <row r="1385" spans="1:8" x14ac:dyDescent="0.25">
      <c r="A1385" s="1" t="s">
        <v>2836</v>
      </c>
      <c r="B1385" s="6">
        <v>90</v>
      </c>
      <c r="C1385" s="1" t="s">
        <v>21</v>
      </c>
      <c r="D1385" s="1" t="s">
        <v>854</v>
      </c>
      <c r="E1385" s="9">
        <v>1437.4735903999999</v>
      </c>
      <c r="F1385" s="9">
        <v>1474.6862222</v>
      </c>
      <c r="G1385" s="9">
        <v>132721.76</v>
      </c>
      <c r="H1385"/>
    </row>
    <row r="1386" spans="1:8" x14ac:dyDescent="0.25">
      <c r="A1386" s="1" t="s">
        <v>2837</v>
      </c>
      <c r="B1386" s="6">
        <v>63</v>
      </c>
      <c r="C1386" s="1" t="s">
        <v>21</v>
      </c>
      <c r="D1386" s="1" t="s">
        <v>855</v>
      </c>
      <c r="E1386" s="9">
        <v>1222.0983271</v>
      </c>
      <c r="F1386" s="9">
        <v>1416.3492063000001</v>
      </c>
      <c r="G1386" s="9">
        <v>89230</v>
      </c>
      <c r="H1386"/>
    </row>
    <row r="1387" spans="1:8" x14ac:dyDescent="0.25">
      <c r="A1387" s="1" t="s">
        <v>4289</v>
      </c>
      <c r="B1387" s="6">
        <v>8</v>
      </c>
      <c r="C1387" s="1" t="s">
        <v>21</v>
      </c>
      <c r="D1387" s="1" t="s">
        <v>4290</v>
      </c>
      <c r="E1387" s="9">
        <v>834.80937500000005</v>
      </c>
      <c r="F1387" s="9">
        <v>910.8</v>
      </c>
      <c r="G1387" s="9">
        <v>7286.4</v>
      </c>
      <c r="H1387"/>
    </row>
    <row r="1388" spans="1:8" x14ac:dyDescent="0.25">
      <c r="A1388" s="1" t="s">
        <v>2838</v>
      </c>
      <c r="B1388" s="6">
        <v>99</v>
      </c>
      <c r="C1388" s="1" t="s">
        <v>21</v>
      </c>
      <c r="D1388" s="1" t="s">
        <v>851</v>
      </c>
      <c r="E1388" s="9">
        <v>2502.0933648999999</v>
      </c>
      <c r="F1388" s="9">
        <v>2447.9494949</v>
      </c>
      <c r="G1388" s="9">
        <v>242347</v>
      </c>
      <c r="H1388"/>
    </row>
    <row r="1389" spans="1:8" x14ac:dyDescent="0.25">
      <c r="A1389" s="1" t="s">
        <v>2839</v>
      </c>
      <c r="B1389" s="6">
        <v>7</v>
      </c>
      <c r="C1389" s="1" t="s">
        <v>21</v>
      </c>
      <c r="D1389" s="1" t="s">
        <v>856</v>
      </c>
      <c r="E1389" s="9">
        <v>1668.3790323000001</v>
      </c>
      <c r="F1389" s="9">
        <v>1242.8571429000001</v>
      </c>
      <c r="G1389" s="9">
        <v>8700</v>
      </c>
      <c r="H1389"/>
    </row>
    <row r="1390" spans="1:8" x14ac:dyDescent="0.25">
      <c r="A1390" s="1" t="s">
        <v>5035</v>
      </c>
      <c r="B1390" s="6">
        <v>2</v>
      </c>
      <c r="C1390" s="1" t="s">
        <v>21</v>
      </c>
      <c r="D1390" s="1" t="s">
        <v>5036</v>
      </c>
      <c r="E1390" s="9">
        <v>3416.6666667</v>
      </c>
      <c r="F1390" s="9">
        <v>3500</v>
      </c>
      <c r="G1390" s="9">
        <v>7000</v>
      </c>
      <c r="H1390"/>
    </row>
    <row r="1391" spans="1:8" x14ac:dyDescent="0.25">
      <c r="A1391" s="1" t="s">
        <v>5037</v>
      </c>
      <c r="B1391" s="6">
        <v>2</v>
      </c>
      <c r="C1391" s="1" t="s">
        <v>21</v>
      </c>
      <c r="D1391" s="1" t="s">
        <v>5038</v>
      </c>
      <c r="E1391" s="9">
        <v>3666.6666667</v>
      </c>
      <c r="F1391" s="9">
        <v>3725</v>
      </c>
      <c r="G1391" s="9">
        <v>7450</v>
      </c>
      <c r="H1391"/>
    </row>
    <row r="1392" spans="1:8" x14ac:dyDescent="0.25">
      <c r="A1392" s="1" t="s">
        <v>5039</v>
      </c>
      <c r="B1392" s="6">
        <v>1</v>
      </c>
      <c r="C1392" s="1" t="s">
        <v>21</v>
      </c>
      <c r="D1392" s="1" t="s">
        <v>5040</v>
      </c>
      <c r="E1392" s="9">
        <v>3783.3333333</v>
      </c>
      <c r="F1392" s="9">
        <v>3875</v>
      </c>
      <c r="G1392" s="9">
        <v>3875</v>
      </c>
      <c r="H1392"/>
    </row>
    <row r="1393" spans="1:8" x14ac:dyDescent="0.25">
      <c r="A1393" s="1" t="s">
        <v>3088</v>
      </c>
      <c r="B1393" s="6">
        <v>7</v>
      </c>
      <c r="C1393" s="1" t="s">
        <v>21</v>
      </c>
      <c r="D1393" s="1" t="s">
        <v>2720</v>
      </c>
      <c r="E1393" s="9">
        <v>5062.3458065000004</v>
      </c>
      <c r="F1393" s="9">
        <v>4755.0885713999996</v>
      </c>
      <c r="G1393" s="9">
        <v>33285.620000000003</v>
      </c>
      <c r="H1393"/>
    </row>
    <row r="1394" spans="1:8" x14ac:dyDescent="0.25">
      <c r="A1394" s="1" t="s">
        <v>3291</v>
      </c>
      <c r="B1394" s="6">
        <v>4</v>
      </c>
      <c r="C1394" s="1" t="s">
        <v>21</v>
      </c>
      <c r="D1394" s="1" t="s">
        <v>3292</v>
      </c>
      <c r="E1394" s="9">
        <v>4973</v>
      </c>
      <c r="F1394" s="9">
        <v>4746</v>
      </c>
      <c r="G1394" s="9">
        <v>18984</v>
      </c>
      <c r="H1394"/>
    </row>
    <row r="1395" spans="1:8" x14ac:dyDescent="0.25">
      <c r="A1395" s="1" t="s">
        <v>3293</v>
      </c>
      <c r="B1395" s="6">
        <v>3</v>
      </c>
      <c r="C1395" s="1" t="s">
        <v>21</v>
      </c>
      <c r="D1395" s="1" t="s">
        <v>3294</v>
      </c>
      <c r="E1395" s="9">
        <v>5287.25</v>
      </c>
      <c r="F1395" s="9">
        <v>5174.5</v>
      </c>
      <c r="G1395" s="9">
        <v>15523.5</v>
      </c>
      <c r="H1395"/>
    </row>
    <row r="1396" spans="1:8" x14ac:dyDescent="0.25">
      <c r="A1396" s="1" t="s">
        <v>5041</v>
      </c>
      <c r="B1396" s="6">
        <v>1</v>
      </c>
      <c r="C1396" s="1" t="s">
        <v>21</v>
      </c>
      <c r="D1396" s="1" t="s">
        <v>5042</v>
      </c>
      <c r="E1396" s="9">
        <v>6444.75</v>
      </c>
      <c r="F1396" s="9">
        <v>6089.5</v>
      </c>
      <c r="G1396" s="9">
        <v>6089.5</v>
      </c>
      <c r="H1396"/>
    </row>
    <row r="1397" spans="1:8" x14ac:dyDescent="0.25">
      <c r="A1397" s="1" t="s">
        <v>5043</v>
      </c>
      <c r="B1397" s="6">
        <v>1</v>
      </c>
      <c r="C1397" s="1" t="s">
        <v>21</v>
      </c>
      <c r="D1397" s="1" t="s">
        <v>5044</v>
      </c>
      <c r="E1397" s="9">
        <v>7346.5</v>
      </c>
      <c r="F1397" s="9">
        <v>7593</v>
      </c>
      <c r="G1397" s="9">
        <v>7593</v>
      </c>
      <c r="H1397"/>
    </row>
    <row r="1398" spans="1:8" x14ac:dyDescent="0.25">
      <c r="A1398" s="1" t="s">
        <v>5045</v>
      </c>
      <c r="B1398" s="6">
        <v>1</v>
      </c>
      <c r="C1398" s="1" t="s">
        <v>21</v>
      </c>
      <c r="D1398" s="1" t="s">
        <v>5046</v>
      </c>
      <c r="E1398" s="9">
        <v>7737</v>
      </c>
      <c r="F1398" s="9">
        <v>7674</v>
      </c>
      <c r="G1398" s="9">
        <v>7674</v>
      </c>
      <c r="H1398"/>
    </row>
    <row r="1399" spans="1:8" x14ac:dyDescent="0.25">
      <c r="A1399" s="1" t="s">
        <v>4291</v>
      </c>
      <c r="B1399" s="6">
        <v>9</v>
      </c>
      <c r="C1399" s="1" t="s">
        <v>21</v>
      </c>
      <c r="D1399" s="1" t="s">
        <v>4292</v>
      </c>
      <c r="E1399" s="9">
        <v>8100.4166667</v>
      </c>
      <c r="F1399" s="9">
        <v>7600</v>
      </c>
      <c r="G1399" s="9">
        <v>68400</v>
      </c>
      <c r="H1399"/>
    </row>
    <row r="1400" spans="1:8" x14ac:dyDescent="0.25">
      <c r="A1400" s="1" t="s">
        <v>4293</v>
      </c>
      <c r="B1400" s="6">
        <v>4</v>
      </c>
      <c r="C1400" s="1" t="s">
        <v>21</v>
      </c>
      <c r="D1400" s="1" t="s">
        <v>4294</v>
      </c>
      <c r="E1400" s="9">
        <v>8475</v>
      </c>
      <c r="F1400" s="9">
        <v>5700</v>
      </c>
      <c r="G1400" s="9">
        <v>22800</v>
      </c>
      <c r="H1400"/>
    </row>
    <row r="1401" spans="1:8" x14ac:dyDescent="0.25">
      <c r="A1401" s="1" t="s">
        <v>4295</v>
      </c>
      <c r="B1401" s="6">
        <v>23</v>
      </c>
      <c r="C1401" s="1" t="s">
        <v>21</v>
      </c>
      <c r="D1401" s="1" t="s">
        <v>4296</v>
      </c>
      <c r="E1401" s="9">
        <v>9750</v>
      </c>
      <c r="F1401" s="9">
        <v>9250</v>
      </c>
      <c r="G1401" s="9">
        <v>212750</v>
      </c>
      <c r="H1401"/>
    </row>
    <row r="1402" spans="1:8" x14ac:dyDescent="0.25">
      <c r="A1402" s="1" t="s">
        <v>3089</v>
      </c>
      <c r="B1402" s="6">
        <v>18</v>
      </c>
      <c r="C1402" s="1" t="s">
        <v>21</v>
      </c>
      <c r="D1402" s="1" t="s">
        <v>3090</v>
      </c>
      <c r="E1402" s="9">
        <v>6767.8461538000001</v>
      </c>
      <c r="F1402" s="9">
        <v>5333.3333333</v>
      </c>
      <c r="G1402" s="9">
        <v>96000</v>
      </c>
      <c r="H1402"/>
    </row>
    <row r="1403" spans="1:8" x14ac:dyDescent="0.25">
      <c r="A1403" s="1" t="s">
        <v>4297</v>
      </c>
      <c r="B1403" s="6">
        <v>7</v>
      </c>
      <c r="C1403" s="1" t="s">
        <v>21</v>
      </c>
      <c r="D1403" s="1" t="s">
        <v>4298</v>
      </c>
      <c r="E1403" s="9">
        <v>9730.9523809999991</v>
      </c>
      <c r="F1403" s="9">
        <v>9142.8571429000003</v>
      </c>
      <c r="G1403" s="9">
        <v>64000</v>
      </c>
      <c r="H1403"/>
    </row>
    <row r="1404" spans="1:8" x14ac:dyDescent="0.25">
      <c r="A1404" s="1" t="s">
        <v>4299</v>
      </c>
      <c r="B1404" s="6">
        <v>10</v>
      </c>
      <c r="C1404" s="1" t="s">
        <v>21</v>
      </c>
      <c r="D1404" s="1" t="s">
        <v>4300</v>
      </c>
      <c r="E1404" s="9">
        <v>10072.75</v>
      </c>
      <c r="F1404" s="9">
        <v>5820</v>
      </c>
      <c r="G1404" s="9">
        <v>58200</v>
      </c>
      <c r="H1404"/>
    </row>
    <row r="1405" spans="1:8" x14ac:dyDescent="0.25">
      <c r="A1405" s="1" t="s">
        <v>3091</v>
      </c>
      <c r="B1405" s="6">
        <v>37</v>
      </c>
      <c r="C1405" s="1" t="s">
        <v>21</v>
      </c>
      <c r="D1405" s="1" t="s">
        <v>857</v>
      </c>
      <c r="E1405" s="9">
        <v>10481.365811</v>
      </c>
      <c r="F1405" s="9">
        <v>10285.540541</v>
      </c>
      <c r="G1405" s="9">
        <v>380565</v>
      </c>
      <c r="H1405"/>
    </row>
    <row r="1406" spans="1:8" x14ac:dyDescent="0.25">
      <c r="A1406" s="1" t="s">
        <v>3445</v>
      </c>
      <c r="B1406" s="6">
        <v>3</v>
      </c>
      <c r="C1406" s="1" t="s">
        <v>21</v>
      </c>
      <c r="D1406" s="1" t="s">
        <v>3446</v>
      </c>
      <c r="E1406" s="9">
        <v>11620.009333</v>
      </c>
      <c r="F1406" s="9">
        <v>7386.6666667</v>
      </c>
      <c r="G1406" s="9">
        <v>22160</v>
      </c>
      <c r="H1406"/>
    </row>
    <row r="1407" spans="1:8" x14ac:dyDescent="0.25">
      <c r="A1407" s="1" t="s">
        <v>2840</v>
      </c>
      <c r="B1407" s="6">
        <v>14</v>
      </c>
      <c r="C1407" s="1" t="s">
        <v>21</v>
      </c>
      <c r="D1407" s="1" t="s">
        <v>858</v>
      </c>
      <c r="E1407" s="9">
        <v>9723.9361702000006</v>
      </c>
      <c r="F1407" s="9">
        <v>9885.7142856999999</v>
      </c>
      <c r="G1407" s="9">
        <v>138400</v>
      </c>
      <c r="H1407"/>
    </row>
    <row r="1408" spans="1:8" x14ac:dyDescent="0.25">
      <c r="A1408" s="1" t="s">
        <v>3665</v>
      </c>
      <c r="B1408" s="6">
        <v>8</v>
      </c>
      <c r="C1408" s="1" t="s">
        <v>21</v>
      </c>
      <c r="D1408" s="1" t="s">
        <v>3666</v>
      </c>
      <c r="E1408" s="9">
        <v>9717.848</v>
      </c>
      <c r="F1408" s="9">
        <v>9125</v>
      </c>
      <c r="G1408" s="9">
        <v>73000</v>
      </c>
      <c r="H1408"/>
    </row>
    <row r="1409" spans="1:8" x14ac:dyDescent="0.25">
      <c r="A1409" s="1" t="s">
        <v>3667</v>
      </c>
      <c r="B1409" s="6">
        <v>13</v>
      </c>
      <c r="C1409" s="1" t="s">
        <v>21</v>
      </c>
      <c r="D1409" s="1" t="s">
        <v>3668</v>
      </c>
      <c r="E1409" s="9">
        <v>9389.4230769000005</v>
      </c>
      <c r="F1409" s="9">
        <v>10000</v>
      </c>
      <c r="G1409" s="9">
        <v>130000</v>
      </c>
      <c r="H1409"/>
    </row>
    <row r="1410" spans="1:8" x14ac:dyDescent="0.25">
      <c r="A1410" s="1" t="s">
        <v>2841</v>
      </c>
      <c r="B1410" s="6">
        <v>32</v>
      </c>
      <c r="C1410" s="1" t="s">
        <v>21</v>
      </c>
      <c r="D1410" s="1" t="s">
        <v>859</v>
      </c>
      <c r="E1410" s="9">
        <v>997.72436363999998</v>
      </c>
      <c r="F1410" s="9">
        <v>1514.84375</v>
      </c>
      <c r="G1410" s="9">
        <v>48475</v>
      </c>
      <c r="H1410"/>
    </row>
    <row r="1411" spans="1:8" x14ac:dyDescent="0.25">
      <c r="A1411" s="1" t="s">
        <v>2842</v>
      </c>
      <c r="B1411" s="6">
        <v>3</v>
      </c>
      <c r="C1411" s="1" t="s">
        <v>21</v>
      </c>
      <c r="D1411" s="1" t="s">
        <v>860</v>
      </c>
      <c r="E1411" s="9">
        <v>1294.2291667</v>
      </c>
      <c r="F1411" s="9">
        <v>1300</v>
      </c>
      <c r="G1411" s="9">
        <v>3900</v>
      </c>
      <c r="H1411"/>
    </row>
    <row r="1412" spans="1:8" x14ac:dyDescent="0.25">
      <c r="A1412" s="1" t="s">
        <v>2843</v>
      </c>
      <c r="B1412" s="6">
        <v>10</v>
      </c>
      <c r="C1412" s="1" t="s">
        <v>21</v>
      </c>
      <c r="D1412" s="1" t="s">
        <v>861</v>
      </c>
      <c r="E1412" s="9">
        <v>3438.4615385000002</v>
      </c>
      <c r="F1412" s="9">
        <v>3170</v>
      </c>
      <c r="G1412" s="9">
        <v>31700</v>
      </c>
      <c r="H1412"/>
    </row>
    <row r="1413" spans="1:8" x14ac:dyDescent="0.25">
      <c r="A1413" s="1" t="s">
        <v>5047</v>
      </c>
      <c r="B1413" s="6">
        <v>1</v>
      </c>
      <c r="C1413" s="1" t="s">
        <v>21</v>
      </c>
      <c r="D1413" s="1" t="s">
        <v>5048</v>
      </c>
      <c r="E1413" s="9">
        <v>550</v>
      </c>
      <c r="F1413" s="9">
        <v>450</v>
      </c>
      <c r="G1413" s="9">
        <v>450</v>
      </c>
      <c r="H1413"/>
    </row>
    <row r="1414" spans="1:8" x14ac:dyDescent="0.25">
      <c r="A1414" s="1" t="s">
        <v>3092</v>
      </c>
      <c r="B1414" s="6">
        <v>58</v>
      </c>
      <c r="C1414" s="1" t="s">
        <v>21</v>
      </c>
      <c r="D1414" s="1" t="s">
        <v>862</v>
      </c>
      <c r="E1414" s="9">
        <v>4113.515625</v>
      </c>
      <c r="F1414" s="9">
        <v>4317.7586207000004</v>
      </c>
      <c r="G1414" s="9">
        <v>250430</v>
      </c>
      <c r="H1414"/>
    </row>
    <row r="1415" spans="1:8" x14ac:dyDescent="0.25">
      <c r="A1415" s="1" t="s">
        <v>2844</v>
      </c>
      <c r="B1415" s="6">
        <v>218</v>
      </c>
      <c r="C1415" s="1" t="s">
        <v>21</v>
      </c>
      <c r="D1415" s="1" t="s">
        <v>863</v>
      </c>
      <c r="E1415" s="9">
        <v>4357.6953845999997</v>
      </c>
      <c r="F1415" s="9">
        <v>4305.8068807</v>
      </c>
      <c r="G1415" s="9">
        <v>938665.9</v>
      </c>
      <c r="H1415"/>
    </row>
    <row r="1416" spans="1:8" x14ac:dyDescent="0.25">
      <c r="A1416" s="1" t="s">
        <v>3093</v>
      </c>
      <c r="B1416" s="6">
        <v>27</v>
      </c>
      <c r="C1416" s="1" t="s">
        <v>21</v>
      </c>
      <c r="D1416" s="1" t="s">
        <v>864</v>
      </c>
      <c r="E1416" s="9">
        <v>5131.8412281000001</v>
      </c>
      <c r="F1416" s="9">
        <v>3547.4074074</v>
      </c>
      <c r="G1416" s="9">
        <v>95780</v>
      </c>
      <c r="H1416"/>
    </row>
    <row r="1417" spans="1:8" x14ac:dyDescent="0.25">
      <c r="A1417" s="1" t="s">
        <v>2845</v>
      </c>
      <c r="B1417" s="6">
        <v>3</v>
      </c>
      <c r="C1417" s="1" t="s">
        <v>21</v>
      </c>
      <c r="D1417" s="1" t="s">
        <v>2531</v>
      </c>
      <c r="E1417" s="9">
        <v>7820.2370000000001</v>
      </c>
      <c r="F1417" s="9">
        <v>7248.3333333</v>
      </c>
      <c r="G1417" s="9">
        <v>21745</v>
      </c>
      <c r="H1417"/>
    </row>
    <row r="1418" spans="1:8" x14ac:dyDescent="0.25">
      <c r="A1418" s="1" t="s">
        <v>3094</v>
      </c>
      <c r="B1418" s="6">
        <v>4</v>
      </c>
      <c r="C1418" s="1" t="s">
        <v>21</v>
      </c>
      <c r="D1418" s="1" t="s">
        <v>865</v>
      </c>
      <c r="E1418" s="9">
        <v>10469.1792</v>
      </c>
      <c r="F1418" s="9">
        <v>8209.25</v>
      </c>
      <c r="G1418" s="9">
        <v>32837</v>
      </c>
      <c r="H1418"/>
    </row>
    <row r="1419" spans="1:8" x14ac:dyDescent="0.25">
      <c r="A1419" s="1" t="s">
        <v>3938</v>
      </c>
      <c r="B1419" s="6">
        <v>3</v>
      </c>
      <c r="C1419" s="1" t="s">
        <v>21</v>
      </c>
      <c r="D1419" s="1" t="s">
        <v>3939</v>
      </c>
      <c r="E1419" s="9">
        <v>11233.3295</v>
      </c>
      <c r="F1419" s="9">
        <v>7666.6666667</v>
      </c>
      <c r="G1419" s="9">
        <v>23000</v>
      </c>
      <c r="H1419"/>
    </row>
    <row r="1420" spans="1:8" x14ac:dyDescent="0.25">
      <c r="A1420" s="1" t="s">
        <v>4301</v>
      </c>
      <c r="B1420" s="6">
        <v>1</v>
      </c>
      <c r="C1420" s="1" t="s">
        <v>21</v>
      </c>
      <c r="D1420" s="1" t="s">
        <v>4302</v>
      </c>
      <c r="E1420" s="9">
        <v>18724.6325</v>
      </c>
      <c r="F1420" s="9">
        <v>14500</v>
      </c>
      <c r="G1420" s="9">
        <v>14500</v>
      </c>
      <c r="H1420"/>
    </row>
    <row r="1421" spans="1:8" x14ac:dyDescent="0.25">
      <c r="A1421" s="1" t="s">
        <v>3295</v>
      </c>
      <c r="B1421" s="6">
        <v>1</v>
      </c>
      <c r="C1421" s="1" t="s">
        <v>21</v>
      </c>
      <c r="D1421" s="1" t="s">
        <v>3296</v>
      </c>
      <c r="E1421" s="9">
        <v>23095.057499999999</v>
      </c>
      <c r="F1421" s="9">
        <v>10000</v>
      </c>
      <c r="G1421" s="9">
        <v>10000</v>
      </c>
      <c r="H1421"/>
    </row>
    <row r="1422" spans="1:8" x14ac:dyDescent="0.25">
      <c r="A1422" s="1" t="s">
        <v>5049</v>
      </c>
      <c r="B1422" s="6">
        <v>1</v>
      </c>
      <c r="C1422" s="1" t="s">
        <v>21</v>
      </c>
      <c r="D1422" s="1" t="s">
        <v>5050</v>
      </c>
      <c r="E1422" s="9">
        <v>11452.785714</v>
      </c>
      <c r="F1422" s="9">
        <v>18500</v>
      </c>
      <c r="G1422" s="9">
        <v>18500</v>
      </c>
      <c r="H1422"/>
    </row>
    <row r="1423" spans="1:8" x14ac:dyDescent="0.25">
      <c r="A1423" s="1" t="s">
        <v>5051</v>
      </c>
      <c r="B1423" s="6">
        <v>27</v>
      </c>
      <c r="C1423" s="1" t="s">
        <v>21</v>
      </c>
      <c r="D1423" s="1" t="s">
        <v>5052</v>
      </c>
      <c r="E1423" s="9">
        <v>268.05500000000001</v>
      </c>
      <c r="F1423" s="9">
        <v>336.11</v>
      </c>
      <c r="G1423" s="9">
        <v>9074.9699999999993</v>
      </c>
      <c r="H1423"/>
    </row>
    <row r="1424" spans="1:8" x14ac:dyDescent="0.25">
      <c r="A1424" s="1" t="s">
        <v>3095</v>
      </c>
      <c r="B1424" s="6">
        <v>1</v>
      </c>
      <c r="C1424" s="1" t="s">
        <v>21</v>
      </c>
      <c r="D1424" s="1" t="s">
        <v>3096</v>
      </c>
      <c r="E1424" s="9">
        <v>750</v>
      </c>
      <c r="F1424" s="9">
        <v>900</v>
      </c>
      <c r="G1424" s="9">
        <v>900</v>
      </c>
      <c r="H1424"/>
    </row>
    <row r="1425" spans="1:8" x14ac:dyDescent="0.25">
      <c r="A1425" s="1" t="s">
        <v>5053</v>
      </c>
      <c r="B1425" s="6">
        <v>2</v>
      </c>
      <c r="C1425" s="1" t="s">
        <v>21</v>
      </c>
      <c r="D1425" s="1" t="s">
        <v>5054</v>
      </c>
      <c r="E1425" s="9">
        <v>1513.028</v>
      </c>
      <c r="F1425" s="9">
        <v>1600</v>
      </c>
      <c r="G1425" s="9">
        <v>3200</v>
      </c>
      <c r="H1425"/>
    </row>
    <row r="1426" spans="1:8" x14ac:dyDescent="0.25">
      <c r="A1426" s="1" t="s">
        <v>2846</v>
      </c>
      <c r="B1426" s="6">
        <v>837</v>
      </c>
      <c r="C1426" s="1" t="s">
        <v>21</v>
      </c>
      <c r="D1426" s="1" t="s">
        <v>867</v>
      </c>
      <c r="E1426" s="9">
        <v>691.04755094999996</v>
      </c>
      <c r="F1426" s="9">
        <v>591.73713262000001</v>
      </c>
      <c r="G1426" s="9">
        <v>495283.98</v>
      </c>
      <c r="H1426"/>
    </row>
    <row r="1427" spans="1:8" x14ac:dyDescent="0.25">
      <c r="A1427" s="1" t="s">
        <v>2847</v>
      </c>
      <c r="B1427" s="6">
        <v>1358</v>
      </c>
      <c r="C1427" s="1" t="s">
        <v>21</v>
      </c>
      <c r="D1427" s="1" t="s">
        <v>868</v>
      </c>
      <c r="E1427" s="9">
        <v>1005.3032022</v>
      </c>
      <c r="F1427" s="9">
        <v>989.30802650999999</v>
      </c>
      <c r="G1427" s="9">
        <v>1343480.3</v>
      </c>
      <c r="H1427"/>
    </row>
    <row r="1428" spans="1:8" x14ac:dyDescent="0.25">
      <c r="A1428" s="1" t="s">
        <v>2848</v>
      </c>
      <c r="B1428" s="6">
        <v>70</v>
      </c>
      <c r="C1428" s="1" t="s">
        <v>21</v>
      </c>
      <c r="D1428" s="1" t="s">
        <v>869</v>
      </c>
      <c r="E1428" s="9">
        <v>1341.6175000000001</v>
      </c>
      <c r="F1428" s="9">
        <v>1338.7928571</v>
      </c>
      <c r="G1428" s="9">
        <v>93715.5</v>
      </c>
      <c r="H1428"/>
    </row>
    <row r="1429" spans="1:8" x14ac:dyDescent="0.25">
      <c r="A1429" s="1" t="s">
        <v>2849</v>
      </c>
      <c r="B1429" s="6">
        <v>53</v>
      </c>
      <c r="C1429" s="1" t="s">
        <v>21</v>
      </c>
      <c r="D1429" s="1" t="s">
        <v>870</v>
      </c>
      <c r="E1429" s="9">
        <v>1256.0331698</v>
      </c>
      <c r="F1429" s="9">
        <v>1588.7375472000001</v>
      </c>
      <c r="G1429" s="9">
        <v>84203.09</v>
      </c>
      <c r="H1429"/>
    </row>
    <row r="1430" spans="1:8" x14ac:dyDescent="0.25">
      <c r="A1430" s="1" t="s">
        <v>2850</v>
      </c>
      <c r="B1430" s="6">
        <v>23</v>
      </c>
      <c r="C1430" s="1" t="s">
        <v>21</v>
      </c>
      <c r="D1430" s="1" t="s">
        <v>866</v>
      </c>
      <c r="E1430" s="9">
        <v>898.47008849999997</v>
      </c>
      <c r="F1430" s="9">
        <v>569.56521739000004</v>
      </c>
      <c r="G1430" s="9">
        <v>13100</v>
      </c>
      <c r="H1430"/>
    </row>
    <row r="1431" spans="1:8" x14ac:dyDescent="0.25">
      <c r="A1431" s="1" t="s">
        <v>3097</v>
      </c>
      <c r="B1431" s="6">
        <v>7</v>
      </c>
      <c r="C1431" s="1" t="s">
        <v>21</v>
      </c>
      <c r="D1431" s="1" t="s">
        <v>871</v>
      </c>
      <c r="E1431" s="9">
        <v>441.39657142999999</v>
      </c>
      <c r="F1431" s="9">
        <v>368</v>
      </c>
      <c r="G1431" s="9">
        <v>2576</v>
      </c>
      <c r="H1431"/>
    </row>
    <row r="1432" spans="1:8" x14ac:dyDescent="0.25">
      <c r="A1432" s="1" t="s">
        <v>2851</v>
      </c>
      <c r="B1432" s="6">
        <v>555</v>
      </c>
      <c r="C1432" s="1" t="s">
        <v>21</v>
      </c>
      <c r="D1432" s="1" t="s">
        <v>872</v>
      </c>
      <c r="E1432" s="9">
        <v>318.09521754000002</v>
      </c>
      <c r="F1432" s="9">
        <v>270.53681081000002</v>
      </c>
      <c r="G1432" s="9">
        <v>150147.93</v>
      </c>
      <c r="H1432"/>
    </row>
    <row r="1433" spans="1:8" x14ac:dyDescent="0.25">
      <c r="A1433" s="1" t="s">
        <v>3297</v>
      </c>
      <c r="B1433" s="6">
        <v>93</v>
      </c>
      <c r="C1433" s="1" t="s">
        <v>21</v>
      </c>
      <c r="D1433" s="1" t="s">
        <v>3298</v>
      </c>
      <c r="E1433" s="9">
        <v>349.05696203000002</v>
      </c>
      <c r="F1433" s="9">
        <v>318.06451613000002</v>
      </c>
      <c r="G1433" s="9">
        <v>29580</v>
      </c>
      <c r="H1433"/>
    </row>
    <row r="1434" spans="1:8" x14ac:dyDescent="0.25">
      <c r="A1434" s="1" t="s">
        <v>2852</v>
      </c>
      <c r="B1434" s="6">
        <v>33</v>
      </c>
      <c r="C1434" s="1" t="s">
        <v>21</v>
      </c>
      <c r="D1434" s="1" t="s">
        <v>873</v>
      </c>
      <c r="E1434" s="9">
        <v>989.94547324999996</v>
      </c>
      <c r="F1434" s="9">
        <v>498.90909090999997</v>
      </c>
      <c r="G1434" s="9">
        <v>16464</v>
      </c>
      <c r="H1434"/>
    </row>
    <row r="1435" spans="1:8" x14ac:dyDescent="0.25">
      <c r="A1435" s="1" t="s">
        <v>2853</v>
      </c>
      <c r="B1435" s="6">
        <v>232860</v>
      </c>
      <c r="C1435" s="1" t="s">
        <v>320</v>
      </c>
      <c r="D1435" s="1" t="s">
        <v>882</v>
      </c>
      <c r="E1435" s="9">
        <v>1.7918587103000001</v>
      </c>
      <c r="F1435" s="9">
        <v>1.6414154428000001</v>
      </c>
      <c r="G1435" s="9">
        <v>382220</v>
      </c>
      <c r="H1435"/>
    </row>
    <row r="1436" spans="1:8" x14ac:dyDescent="0.25">
      <c r="A1436" s="1" t="s">
        <v>3098</v>
      </c>
      <c r="B1436" s="6">
        <v>1</v>
      </c>
      <c r="C1436" s="1" t="s">
        <v>21</v>
      </c>
      <c r="D1436" s="1" t="s">
        <v>883</v>
      </c>
      <c r="E1436" s="9">
        <v>8845.25</v>
      </c>
      <c r="F1436" s="9">
        <v>9000</v>
      </c>
      <c r="G1436" s="9">
        <v>9000</v>
      </c>
      <c r="H1436"/>
    </row>
    <row r="1437" spans="1:8" x14ac:dyDescent="0.25">
      <c r="A1437" s="1" t="s">
        <v>2854</v>
      </c>
      <c r="B1437" s="6">
        <v>133</v>
      </c>
      <c r="C1437" s="1" t="s">
        <v>21</v>
      </c>
      <c r="D1437" s="1" t="s">
        <v>884</v>
      </c>
      <c r="E1437" s="9">
        <v>2479.3249469000002</v>
      </c>
      <c r="F1437" s="9">
        <v>3099.6466165000002</v>
      </c>
      <c r="G1437" s="9">
        <v>412253</v>
      </c>
      <c r="H1437"/>
    </row>
    <row r="1438" spans="1:8" x14ac:dyDescent="0.25">
      <c r="A1438" s="1" t="s">
        <v>3940</v>
      </c>
      <c r="B1438" s="6">
        <v>3</v>
      </c>
      <c r="C1438" s="1" t="s">
        <v>1</v>
      </c>
      <c r="D1438" s="1" t="s">
        <v>884</v>
      </c>
      <c r="E1438" s="9">
        <v>3137.16</v>
      </c>
      <c r="F1438" s="9">
        <v>2900</v>
      </c>
      <c r="G1438" s="9">
        <v>8700</v>
      </c>
      <c r="H1438"/>
    </row>
    <row r="1439" spans="1:8" s="14" customFormat="1" x14ac:dyDescent="0.25">
      <c r="A1439" s="12" t="s">
        <v>1149</v>
      </c>
      <c r="B1439" s="61">
        <v>3194</v>
      </c>
      <c r="C1439" s="12" t="s">
        <v>45</v>
      </c>
      <c r="D1439" s="12" t="s">
        <v>1150</v>
      </c>
      <c r="E1439" s="13">
        <v>119.82201309</v>
      </c>
      <c r="F1439" s="13">
        <v>116.50814026</v>
      </c>
      <c r="G1439" s="13">
        <v>372127</v>
      </c>
    </row>
    <row r="1440" spans="1:8" x14ac:dyDescent="0.25">
      <c r="A1440" s="1" t="s">
        <v>1151</v>
      </c>
      <c r="B1440" s="6">
        <v>342</v>
      </c>
      <c r="C1440" s="1" t="s">
        <v>45</v>
      </c>
      <c r="D1440" s="1" t="s">
        <v>1152</v>
      </c>
      <c r="E1440" s="9">
        <v>464.50473684000002</v>
      </c>
      <c r="F1440" s="9">
        <v>248.41169590999999</v>
      </c>
      <c r="G1440" s="9">
        <v>84956.800000000003</v>
      </c>
      <c r="H1440"/>
    </row>
    <row r="1441" spans="1:8" x14ac:dyDescent="0.25">
      <c r="A1441" s="1" t="s">
        <v>3099</v>
      </c>
      <c r="B1441" s="6">
        <v>1021</v>
      </c>
      <c r="C1441" s="1" t="s">
        <v>45</v>
      </c>
      <c r="D1441" s="1" t="s">
        <v>3100</v>
      </c>
      <c r="E1441" s="9">
        <v>109.15183974999999</v>
      </c>
      <c r="F1441" s="9">
        <v>62.571674829000003</v>
      </c>
      <c r="G1441" s="9">
        <v>63885.68</v>
      </c>
      <c r="H1441"/>
    </row>
    <row r="1442" spans="1:8" x14ac:dyDescent="0.25">
      <c r="A1442" s="1" t="s">
        <v>2855</v>
      </c>
      <c r="B1442" s="6">
        <v>756</v>
      </c>
      <c r="C1442" s="1" t="s">
        <v>45</v>
      </c>
      <c r="D1442" s="1" t="s">
        <v>2856</v>
      </c>
      <c r="E1442" s="9">
        <v>88.333333332999999</v>
      </c>
      <c r="F1442" s="9">
        <v>85</v>
      </c>
      <c r="G1442" s="9">
        <v>64260</v>
      </c>
      <c r="H1442"/>
    </row>
    <row r="1443" spans="1:8" x14ac:dyDescent="0.25">
      <c r="A1443" s="1" t="s">
        <v>1153</v>
      </c>
      <c r="B1443" s="6">
        <v>3212</v>
      </c>
      <c r="C1443" s="1" t="s">
        <v>45</v>
      </c>
      <c r="D1443" s="1" t="s">
        <v>1154</v>
      </c>
      <c r="E1443" s="9">
        <v>120.68208199999999</v>
      </c>
      <c r="F1443" s="9">
        <v>110.83047945</v>
      </c>
      <c r="G1443" s="9">
        <v>355987.5</v>
      </c>
      <c r="H1443"/>
    </row>
    <row r="1444" spans="1:8" x14ac:dyDescent="0.25">
      <c r="A1444" s="1" t="s">
        <v>1155</v>
      </c>
      <c r="B1444" s="6">
        <v>630</v>
      </c>
      <c r="C1444" s="1" t="s">
        <v>1</v>
      </c>
      <c r="D1444" s="1" t="s">
        <v>1156</v>
      </c>
      <c r="E1444" s="9">
        <v>73294.881599</v>
      </c>
      <c r="F1444" s="9">
        <v>69401.179762</v>
      </c>
      <c r="G1444" s="9">
        <v>43722743.25</v>
      </c>
      <c r="H1444"/>
    </row>
    <row r="1445" spans="1:8" x14ac:dyDescent="0.25">
      <c r="A1445" s="1" t="s">
        <v>1157</v>
      </c>
      <c r="B1445" s="6">
        <v>62</v>
      </c>
      <c r="C1445" s="1" t="s">
        <v>1</v>
      </c>
      <c r="D1445" s="1" t="s">
        <v>1158</v>
      </c>
      <c r="E1445" s="9">
        <v>70635.435761000001</v>
      </c>
      <c r="F1445" s="9">
        <v>87422.181612999993</v>
      </c>
      <c r="G1445" s="9">
        <v>5420175.2599999998</v>
      </c>
      <c r="H1445"/>
    </row>
    <row r="1446" spans="1:8" x14ac:dyDescent="0.25">
      <c r="A1446" s="1" t="s">
        <v>1159</v>
      </c>
      <c r="B1446" s="6">
        <v>73534</v>
      </c>
      <c r="C1446" s="1" t="s">
        <v>216</v>
      </c>
      <c r="D1446" s="1" t="s">
        <v>1160</v>
      </c>
      <c r="E1446" s="9">
        <v>70.250383869999993</v>
      </c>
      <c r="F1446" s="9">
        <v>69.557520058999998</v>
      </c>
      <c r="G1446" s="9">
        <v>5114842.68</v>
      </c>
      <c r="H1446"/>
    </row>
    <row r="1447" spans="1:8" x14ac:dyDescent="0.25">
      <c r="A1447" s="1" t="s">
        <v>2456</v>
      </c>
      <c r="B1447" s="6">
        <v>2912</v>
      </c>
      <c r="C1447" s="1" t="s">
        <v>216</v>
      </c>
      <c r="D1447" s="1" t="s">
        <v>2457</v>
      </c>
      <c r="E1447" s="9">
        <v>133.16331589999999</v>
      </c>
      <c r="F1447" s="9">
        <v>65.813873626000003</v>
      </c>
      <c r="G1447" s="9">
        <v>191650</v>
      </c>
      <c r="H1447"/>
    </row>
    <row r="1448" spans="1:8" x14ac:dyDescent="0.25">
      <c r="A1448" s="1" t="s">
        <v>3101</v>
      </c>
      <c r="B1448" s="6">
        <v>10</v>
      </c>
      <c r="C1448" s="1" t="s">
        <v>216</v>
      </c>
      <c r="D1448" s="1" t="s">
        <v>3102</v>
      </c>
      <c r="E1448" s="9">
        <v>82.55</v>
      </c>
      <c r="F1448" s="9">
        <v>75</v>
      </c>
      <c r="G1448" s="9">
        <v>750</v>
      </c>
      <c r="H1448"/>
    </row>
    <row r="1449" spans="1:8" x14ac:dyDescent="0.25">
      <c r="A1449" s="1" t="s">
        <v>1161</v>
      </c>
      <c r="B1449" s="6">
        <v>19</v>
      </c>
      <c r="C1449" s="1" t="s">
        <v>21</v>
      </c>
      <c r="D1449" s="1" t="s">
        <v>1162</v>
      </c>
      <c r="E1449" s="9">
        <v>28912.218632</v>
      </c>
      <c r="F1449" s="9">
        <v>25851.517895000001</v>
      </c>
      <c r="G1449" s="9">
        <v>491178.84</v>
      </c>
      <c r="H1449"/>
    </row>
    <row r="1450" spans="1:8" x14ac:dyDescent="0.25">
      <c r="A1450" s="1" t="s">
        <v>5055</v>
      </c>
      <c r="B1450" s="6">
        <v>4</v>
      </c>
      <c r="C1450" s="1" t="s">
        <v>21</v>
      </c>
      <c r="D1450" s="1" t="s">
        <v>5056</v>
      </c>
      <c r="E1450" s="9">
        <v>3587.5</v>
      </c>
      <c r="F1450" s="9">
        <v>2500</v>
      </c>
      <c r="G1450" s="9">
        <v>10000</v>
      </c>
      <c r="H1450"/>
    </row>
    <row r="1451" spans="1:8" x14ac:dyDescent="0.25">
      <c r="A1451" s="1" t="s">
        <v>1163</v>
      </c>
      <c r="B1451" s="6">
        <v>18</v>
      </c>
      <c r="C1451" s="1" t="s">
        <v>1164</v>
      </c>
      <c r="D1451" s="1" t="s">
        <v>1165</v>
      </c>
      <c r="E1451" s="9">
        <v>5666.6666667</v>
      </c>
      <c r="F1451" s="9">
        <v>4500</v>
      </c>
      <c r="G1451" s="9">
        <v>81000</v>
      </c>
      <c r="H1451"/>
    </row>
    <row r="1452" spans="1:8" x14ac:dyDescent="0.25">
      <c r="A1452" s="1" t="s">
        <v>3103</v>
      </c>
      <c r="B1452" s="6">
        <v>431607</v>
      </c>
      <c r="C1452" s="1" t="s">
        <v>77</v>
      </c>
      <c r="D1452" s="1" t="s">
        <v>3104</v>
      </c>
      <c r="E1452" s="9">
        <v>0.79958755569999995</v>
      </c>
      <c r="F1452" s="9">
        <v>0.76878843480000003</v>
      </c>
      <c r="G1452" s="9">
        <v>331814.46999999997</v>
      </c>
      <c r="H1452"/>
    </row>
    <row r="1453" spans="1:8" x14ac:dyDescent="0.25">
      <c r="A1453" s="1" t="s">
        <v>5057</v>
      </c>
      <c r="B1453" s="6">
        <v>400</v>
      </c>
      <c r="C1453" s="1" t="s">
        <v>77</v>
      </c>
      <c r="D1453" s="1" t="s">
        <v>5058</v>
      </c>
      <c r="E1453" s="9">
        <v>2.8450000000000002</v>
      </c>
      <c r="F1453" s="9">
        <v>2.5</v>
      </c>
      <c r="G1453" s="9">
        <v>1000</v>
      </c>
      <c r="H1453"/>
    </row>
    <row r="1454" spans="1:8" x14ac:dyDescent="0.25">
      <c r="A1454" s="1" t="s">
        <v>1166</v>
      </c>
      <c r="B1454" s="6">
        <v>100</v>
      </c>
      <c r="C1454" s="1" t="s">
        <v>77</v>
      </c>
      <c r="D1454" s="1" t="s">
        <v>1167</v>
      </c>
      <c r="E1454" s="9">
        <v>41.071428570999998</v>
      </c>
      <c r="F1454" s="9">
        <v>17</v>
      </c>
      <c r="G1454" s="9">
        <v>1700</v>
      </c>
      <c r="H1454"/>
    </row>
    <row r="1455" spans="1:8" x14ac:dyDescent="0.25">
      <c r="A1455" s="1" t="s">
        <v>1168</v>
      </c>
      <c r="B1455" s="6">
        <v>327</v>
      </c>
      <c r="C1455" s="1" t="s">
        <v>21</v>
      </c>
      <c r="D1455" s="1" t="s">
        <v>1169</v>
      </c>
      <c r="E1455" s="9">
        <v>2063.2534218999999</v>
      </c>
      <c r="F1455" s="9">
        <v>1948.2138838000001</v>
      </c>
      <c r="G1455" s="9">
        <v>637065.93999999994</v>
      </c>
      <c r="H1455"/>
    </row>
    <row r="1456" spans="1:8" x14ac:dyDescent="0.25">
      <c r="A1456" s="1" t="s">
        <v>3299</v>
      </c>
      <c r="B1456" s="6">
        <v>24</v>
      </c>
      <c r="C1456" s="1" t="s">
        <v>21</v>
      </c>
      <c r="D1456" s="1" t="s">
        <v>3300</v>
      </c>
      <c r="E1456" s="9">
        <v>3314.9403570999998</v>
      </c>
      <c r="F1456" s="9">
        <v>2661.6666667</v>
      </c>
      <c r="G1456" s="9">
        <v>63880</v>
      </c>
      <c r="H1456"/>
    </row>
    <row r="1457" spans="1:8" x14ac:dyDescent="0.25">
      <c r="A1457" s="1" t="s">
        <v>1170</v>
      </c>
      <c r="B1457" s="6">
        <v>260</v>
      </c>
      <c r="C1457" s="1" t="s">
        <v>21</v>
      </c>
      <c r="D1457" s="1" t="s">
        <v>1171</v>
      </c>
      <c r="E1457" s="9">
        <v>2114.2466561000001</v>
      </c>
      <c r="F1457" s="9">
        <v>2030.1741153999999</v>
      </c>
      <c r="G1457" s="9">
        <v>527845.27</v>
      </c>
      <c r="H1457"/>
    </row>
    <row r="1458" spans="1:8" x14ac:dyDescent="0.25">
      <c r="A1458" s="1" t="s">
        <v>1172</v>
      </c>
      <c r="B1458" s="6">
        <v>24</v>
      </c>
      <c r="C1458" s="1" t="s">
        <v>21</v>
      </c>
      <c r="D1458" s="1" t="s">
        <v>1173</v>
      </c>
      <c r="E1458" s="9">
        <v>2116.4457831</v>
      </c>
      <c r="F1458" s="9">
        <v>2046.875</v>
      </c>
      <c r="G1458" s="9">
        <v>49125</v>
      </c>
      <c r="H1458"/>
    </row>
    <row r="1459" spans="1:8" x14ac:dyDescent="0.25">
      <c r="A1459" s="1" t="s">
        <v>1174</v>
      </c>
      <c r="B1459" s="6">
        <v>45</v>
      </c>
      <c r="C1459" s="1" t="s">
        <v>21</v>
      </c>
      <c r="D1459" s="1" t="s">
        <v>1175</v>
      </c>
      <c r="E1459" s="9">
        <v>2229.0447199999999</v>
      </c>
      <c r="F1459" s="9">
        <v>2163.4328888999999</v>
      </c>
      <c r="G1459" s="9">
        <v>97354.48</v>
      </c>
      <c r="H1459"/>
    </row>
    <row r="1460" spans="1:8" x14ac:dyDescent="0.25">
      <c r="A1460" s="1" t="s">
        <v>1176</v>
      </c>
      <c r="B1460" s="6">
        <v>47</v>
      </c>
      <c r="C1460" s="1" t="s">
        <v>21</v>
      </c>
      <c r="D1460" s="1" t="s">
        <v>1177</v>
      </c>
      <c r="E1460" s="9">
        <v>1963.1895735000001</v>
      </c>
      <c r="F1460" s="9">
        <v>1874.5744681000001</v>
      </c>
      <c r="G1460" s="9">
        <v>88105</v>
      </c>
      <c r="H1460"/>
    </row>
    <row r="1461" spans="1:8" x14ac:dyDescent="0.25">
      <c r="A1461" s="1" t="s">
        <v>3669</v>
      </c>
      <c r="B1461" s="6">
        <v>1</v>
      </c>
      <c r="C1461" s="1" t="s">
        <v>21</v>
      </c>
      <c r="D1461" s="1" t="s">
        <v>3670</v>
      </c>
      <c r="E1461" s="9">
        <v>2025</v>
      </c>
      <c r="F1461" s="9">
        <v>2000</v>
      </c>
      <c r="G1461" s="9">
        <v>2000</v>
      </c>
      <c r="H1461"/>
    </row>
    <row r="1462" spans="1:8" x14ac:dyDescent="0.25">
      <c r="A1462" s="1" t="s">
        <v>5059</v>
      </c>
      <c r="B1462" s="6">
        <v>94</v>
      </c>
      <c r="C1462" s="1" t="s">
        <v>21</v>
      </c>
      <c r="D1462" s="1" t="s">
        <v>5060</v>
      </c>
      <c r="E1462" s="9">
        <v>2168.5498720999999</v>
      </c>
      <c r="F1462" s="9">
        <v>2100.5874468000002</v>
      </c>
      <c r="G1462" s="9">
        <v>197455.22</v>
      </c>
      <c r="H1462"/>
    </row>
    <row r="1463" spans="1:8" x14ac:dyDescent="0.25">
      <c r="A1463" s="1" t="s">
        <v>5061</v>
      </c>
      <c r="B1463" s="6">
        <v>2</v>
      </c>
      <c r="C1463" s="1" t="s">
        <v>21</v>
      </c>
      <c r="D1463" s="1" t="s">
        <v>5062</v>
      </c>
      <c r="E1463" s="9">
        <v>19942.5</v>
      </c>
      <c r="F1463" s="9">
        <v>17950</v>
      </c>
      <c r="G1463" s="9">
        <v>35900</v>
      </c>
      <c r="H1463"/>
    </row>
    <row r="1464" spans="1:8" x14ac:dyDescent="0.25">
      <c r="A1464" s="1" t="s">
        <v>5063</v>
      </c>
      <c r="B1464" s="6">
        <v>108</v>
      </c>
      <c r="C1464" s="1" t="s">
        <v>21</v>
      </c>
      <c r="D1464" s="1" t="s">
        <v>5064</v>
      </c>
      <c r="E1464" s="9">
        <v>2105.3485105999998</v>
      </c>
      <c r="F1464" s="9">
        <v>2014.8507407</v>
      </c>
      <c r="G1464" s="9">
        <v>217603.88</v>
      </c>
      <c r="H1464"/>
    </row>
    <row r="1465" spans="1:8" x14ac:dyDescent="0.25">
      <c r="A1465" s="1" t="s">
        <v>5065</v>
      </c>
      <c r="B1465" s="6">
        <v>2</v>
      </c>
      <c r="C1465" s="1" t="s">
        <v>21</v>
      </c>
      <c r="D1465" s="1" t="s">
        <v>5066</v>
      </c>
      <c r="E1465" s="9">
        <v>2565</v>
      </c>
      <c r="F1465" s="9">
        <v>2565</v>
      </c>
      <c r="G1465" s="9">
        <v>5130</v>
      </c>
      <c r="H1465"/>
    </row>
    <row r="1466" spans="1:8" x14ac:dyDescent="0.25">
      <c r="A1466" s="1" t="s">
        <v>5067</v>
      </c>
      <c r="B1466" s="6">
        <v>19</v>
      </c>
      <c r="C1466" s="1" t="s">
        <v>21</v>
      </c>
      <c r="D1466" s="1" t="s">
        <v>5068</v>
      </c>
      <c r="E1466" s="9">
        <v>116.66666667</v>
      </c>
      <c r="F1466" s="9">
        <v>55</v>
      </c>
      <c r="G1466" s="9">
        <v>1045</v>
      </c>
      <c r="H1466"/>
    </row>
    <row r="1467" spans="1:8" x14ac:dyDescent="0.25">
      <c r="A1467" s="1" t="s">
        <v>1178</v>
      </c>
      <c r="B1467" s="6">
        <v>34</v>
      </c>
      <c r="C1467" s="1" t="s">
        <v>21</v>
      </c>
      <c r="D1467" s="1" t="s">
        <v>1179</v>
      </c>
      <c r="E1467" s="9">
        <v>118.16666667</v>
      </c>
      <c r="F1467" s="9">
        <v>118.05882353</v>
      </c>
      <c r="G1467" s="9">
        <v>4014</v>
      </c>
      <c r="H1467"/>
    </row>
    <row r="1468" spans="1:8" x14ac:dyDescent="0.25">
      <c r="A1468" s="1" t="s">
        <v>1180</v>
      </c>
      <c r="B1468" s="6">
        <v>144</v>
      </c>
      <c r="C1468" s="1" t="s">
        <v>1</v>
      </c>
      <c r="D1468" s="1" t="s">
        <v>1181</v>
      </c>
      <c r="E1468" s="9">
        <v>11441.811356</v>
      </c>
      <c r="F1468" s="9">
        <v>11399.806806000001</v>
      </c>
      <c r="G1468" s="9">
        <v>1641572.18</v>
      </c>
      <c r="H1468"/>
    </row>
    <row r="1469" spans="1:8" x14ac:dyDescent="0.25">
      <c r="A1469" s="1" t="s">
        <v>1182</v>
      </c>
      <c r="B1469" s="6">
        <v>22</v>
      </c>
      <c r="C1469" s="1" t="s">
        <v>1</v>
      </c>
      <c r="D1469" s="1" t="s">
        <v>1183</v>
      </c>
      <c r="E1469" s="9">
        <v>11620.596055</v>
      </c>
      <c r="F1469" s="9">
        <v>10830.818182000001</v>
      </c>
      <c r="G1469" s="9">
        <v>238278</v>
      </c>
      <c r="H1469"/>
    </row>
    <row r="1470" spans="1:8" x14ac:dyDescent="0.25">
      <c r="A1470" s="1" t="s">
        <v>1184</v>
      </c>
      <c r="B1470" s="6">
        <v>6955</v>
      </c>
      <c r="C1470" s="1" t="s">
        <v>21</v>
      </c>
      <c r="D1470" s="1" t="s">
        <v>1185</v>
      </c>
      <c r="E1470" s="9">
        <v>92.882978257000005</v>
      </c>
      <c r="F1470" s="9">
        <v>82.865702372000001</v>
      </c>
      <c r="G1470" s="9">
        <v>576330.96</v>
      </c>
      <c r="H1470"/>
    </row>
    <row r="1471" spans="1:8" x14ac:dyDescent="0.25">
      <c r="A1471" s="1" t="s">
        <v>1186</v>
      </c>
      <c r="B1471" s="6">
        <v>588</v>
      </c>
      <c r="C1471" s="1" t="s">
        <v>21</v>
      </c>
      <c r="D1471" s="1" t="s">
        <v>1187</v>
      </c>
      <c r="E1471" s="9">
        <v>95.934034638</v>
      </c>
      <c r="F1471" s="9">
        <v>90.182244897999993</v>
      </c>
      <c r="G1471" s="9">
        <v>53027.16</v>
      </c>
      <c r="H1471"/>
    </row>
    <row r="1472" spans="1:8" x14ac:dyDescent="0.25">
      <c r="A1472" s="1" t="s">
        <v>1188</v>
      </c>
      <c r="B1472" s="6">
        <v>14</v>
      </c>
      <c r="C1472" s="1" t="s">
        <v>21</v>
      </c>
      <c r="D1472" s="1" t="s">
        <v>1189</v>
      </c>
      <c r="E1472" s="9">
        <v>290.45454545000001</v>
      </c>
      <c r="F1472" s="9">
        <v>201.42857143000001</v>
      </c>
      <c r="G1472" s="9">
        <v>2820</v>
      </c>
      <c r="H1472"/>
    </row>
    <row r="1473" spans="1:8" x14ac:dyDescent="0.25">
      <c r="A1473" s="1" t="s">
        <v>1190</v>
      </c>
      <c r="B1473" s="6">
        <v>613</v>
      </c>
      <c r="C1473" s="1" t="s">
        <v>21</v>
      </c>
      <c r="D1473" s="1" t="s">
        <v>1191</v>
      </c>
      <c r="E1473" s="9">
        <v>190.33018933</v>
      </c>
      <c r="F1473" s="9">
        <v>167.24143556000001</v>
      </c>
      <c r="G1473" s="9">
        <v>102519</v>
      </c>
      <c r="H1473"/>
    </row>
    <row r="1474" spans="1:8" x14ac:dyDescent="0.25">
      <c r="A1474" s="1" t="s">
        <v>2857</v>
      </c>
      <c r="B1474" s="6">
        <v>22</v>
      </c>
      <c r="C1474" s="1" t="s">
        <v>21</v>
      </c>
      <c r="D1474" s="1" t="s">
        <v>2858</v>
      </c>
      <c r="E1474" s="9">
        <v>129.75</v>
      </c>
      <c r="F1474" s="9">
        <v>130.63636364000001</v>
      </c>
      <c r="G1474" s="9">
        <v>2874</v>
      </c>
      <c r="H1474"/>
    </row>
    <row r="1475" spans="1:8" x14ac:dyDescent="0.25">
      <c r="A1475" s="1" t="s">
        <v>1192</v>
      </c>
      <c r="B1475" s="6">
        <v>549</v>
      </c>
      <c r="C1475" s="1" t="s">
        <v>21</v>
      </c>
      <c r="D1475" s="1" t="s">
        <v>1193</v>
      </c>
      <c r="E1475" s="9">
        <v>158.94189929000001</v>
      </c>
      <c r="F1475" s="9">
        <v>146.61812386</v>
      </c>
      <c r="G1475" s="9">
        <v>80493.350000000006</v>
      </c>
      <c r="H1475"/>
    </row>
    <row r="1476" spans="1:8" x14ac:dyDescent="0.25">
      <c r="A1476" s="1" t="s">
        <v>1194</v>
      </c>
      <c r="B1476" s="6">
        <v>1589</v>
      </c>
      <c r="C1476" s="1" t="s">
        <v>21</v>
      </c>
      <c r="D1476" s="1" t="s">
        <v>1195</v>
      </c>
      <c r="E1476" s="9">
        <v>64.722403802000002</v>
      </c>
      <c r="F1476" s="9">
        <v>70.538514789000004</v>
      </c>
      <c r="G1476" s="9">
        <v>112085.7</v>
      </c>
      <c r="H1476"/>
    </row>
    <row r="1477" spans="1:8" x14ac:dyDescent="0.25">
      <c r="A1477" s="1" t="s">
        <v>1196</v>
      </c>
      <c r="B1477" s="6">
        <v>72</v>
      </c>
      <c r="C1477" s="1" t="s">
        <v>21</v>
      </c>
      <c r="D1477" s="1" t="s">
        <v>1197</v>
      </c>
      <c r="E1477" s="9">
        <v>10528.907343999999</v>
      </c>
      <c r="F1477" s="9">
        <v>8006.5480556000002</v>
      </c>
      <c r="G1477" s="9">
        <v>576471.46</v>
      </c>
      <c r="H1477"/>
    </row>
    <row r="1478" spans="1:8" x14ac:dyDescent="0.25">
      <c r="A1478" s="1" t="s">
        <v>1198</v>
      </c>
      <c r="B1478" s="6">
        <v>15</v>
      </c>
      <c r="C1478" s="1" t="s">
        <v>21</v>
      </c>
      <c r="D1478" s="1" t="s">
        <v>1199</v>
      </c>
      <c r="E1478" s="9">
        <v>28468.241378999999</v>
      </c>
      <c r="F1478" s="9">
        <v>22782.266667</v>
      </c>
      <c r="G1478" s="9">
        <v>341734</v>
      </c>
      <c r="H1478"/>
    </row>
    <row r="1479" spans="1:8" x14ac:dyDescent="0.25">
      <c r="A1479" s="1" t="s">
        <v>5069</v>
      </c>
      <c r="B1479" s="6">
        <v>4</v>
      </c>
      <c r="C1479" s="1" t="s">
        <v>21</v>
      </c>
      <c r="D1479" s="1" t="s">
        <v>5070</v>
      </c>
      <c r="E1479" s="9">
        <v>1624.2255</v>
      </c>
      <c r="F1479" s="9">
        <v>1200</v>
      </c>
      <c r="G1479" s="9">
        <v>4800</v>
      </c>
      <c r="H1479"/>
    </row>
    <row r="1480" spans="1:8" x14ac:dyDescent="0.25">
      <c r="A1480" s="1" t="s">
        <v>1200</v>
      </c>
      <c r="B1480" s="6">
        <v>22125</v>
      </c>
      <c r="C1480" s="1" t="s">
        <v>21</v>
      </c>
      <c r="D1480" s="1" t="s">
        <v>1201</v>
      </c>
      <c r="E1480" s="9">
        <v>8.2073274526999995</v>
      </c>
      <c r="F1480" s="9">
        <v>7.9498119773999996</v>
      </c>
      <c r="G1480" s="9">
        <v>175889.59</v>
      </c>
      <c r="H1480"/>
    </row>
    <row r="1481" spans="1:8" x14ac:dyDescent="0.25">
      <c r="A1481" s="1" t="s">
        <v>1202</v>
      </c>
      <c r="B1481" s="6">
        <v>32404</v>
      </c>
      <c r="C1481" s="1" t="s">
        <v>21</v>
      </c>
      <c r="D1481" s="1" t="s">
        <v>1203</v>
      </c>
      <c r="E1481" s="9">
        <v>15.954513378</v>
      </c>
      <c r="F1481" s="9">
        <v>13.699002591999999</v>
      </c>
      <c r="G1481" s="9">
        <v>443902.48</v>
      </c>
      <c r="H1481"/>
    </row>
    <row r="1482" spans="1:8" x14ac:dyDescent="0.25">
      <c r="A1482" s="1" t="s">
        <v>1204</v>
      </c>
      <c r="B1482" s="6">
        <v>7091</v>
      </c>
      <c r="C1482" s="1" t="s">
        <v>45</v>
      </c>
      <c r="D1482" s="1" t="s">
        <v>1205</v>
      </c>
      <c r="E1482" s="9">
        <v>200.3409585</v>
      </c>
      <c r="F1482" s="9">
        <v>172.80899732</v>
      </c>
      <c r="G1482" s="9">
        <v>1225388.6000000001</v>
      </c>
      <c r="H1482"/>
    </row>
    <row r="1483" spans="1:8" x14ac:dyDescent="0.25">
      <c r="A1483" s="1" t="s">
        <v>1206</v>
      </c>
      <c r="B1483" s="6">
        <v>570</v>
      </c>
      <c r="C1483" s="1" t="s">
        <v>45</v>
      </c>
      <c r="D1483" s="1" t="s">
        <v>1207</v>
      </c>
      <c r="E1483" s="9">
        <v>212.02467411999999</v>
      </c>
      <c r="F1483" s="9">
        <v>167.45614035</v>
      </c>
      <c r="G1483" s="9">
        <v>95450</v>
      </c>
      <c r="H1483"/>
    </row>
    <row r="1484" spans="1:8" x14ac:dyDescent="0.25">
      <c r="A1484" s="1" t="s">
        <v>3671</v>
      </c>
      <c r="B1484" s="6">
        <v>32823</v>
      </c>
      <c r="C1484" s="1" t="s">
        <v>21</v>
      </c>
      <c r="D1484" s="1" t="s">
        <v>3672</v>
      </c>
      <c r="E1484" s="9">
        <v>8.0176213367999996</v>
      </c>
      <c r="F1484" s="9">
        <v>7.0567400908</v>
      </c>
      <c r="G1484" s="9">
        <v>231623.38</v>
      </c>
      <c r="H1484"/>
    </row>
    <row r="1485" spans="1:8" x14ac:dyDescent="0.25">
      <c r="A1485" s="1" t="s">
        <v>3673</v>
      </c>
      <c r="B1485" s="6">
        <v>957</v>
      </c>
      <c r="C1485" s="1" t="s">
        <v>21</v>
      </c>
      <c r="D1485" s="1" t="s">
        <v>3674</v>
      </c>
      <c r="E1485" s="9">
        <v>12.115466382999999</v>
      </c>
      <c r="F1485" s="9">
        <v>10.665715777999999</v>
      </c>
      <c r="G1485" s="9">
        <v>10207.09</v>
      </c>
      <c r="H1485"/>
    </row>
    <row r="1486" spans="1:8" x14ac:dyDescent="0.25">
      <c r="A1486" s="1" t="s">
        <v>3675</v>
      </c>
      <c r="B1486" s="6">
        <v>282</v>
      </c>
      <c r="C1486" s="1" t="s">
        <v>21</v>
      </c>
      <c r="D1486" s="1" t="s">
        <v>3676</v>
      </c>
      <c r="E1486" s="9">
        <v>21.263773036</v>
      </c>
      <c r="F1486" s="9">
        <v>23.178368794000001</v>
      </c>
      <c r="G1486" s="9">
        <v>6536.3</v>
      </c>
      <c r="H1486"/>
    </row>
    <row r="1487" spans="1:8" x14ac:dyDescent="0.25">
      <c r="A1487" s="1" t="s">
        <v>4303</v>
      </c>
      <c r="B1487" s="6">
        <v>640</v>
      </c>
      <c r="C1487" s="1" t="s">
        <v>21</v>
      </c>
      <c r="D1487" s="1" t="s">
        <v>3720</v>
      </c>
      <c r="E1487" s="9">
        <v>10.824882313</v>
      </c>
      <c r="F1487" s="9">
        <v>7.8362499999999997</v>
      </c>
      <c r="G1487" s="9">
        <v>5015.2</v>
      </c>
      <c r="H1487"/>
    </row>
    <row r="1488" spans="1:8" x14ac:dyDescent="0.25">
      <c r="A1488" s="1" t="s">
        <v>1209</v>
      </c>
      <c r="B1488" s="6">
        <v>16392</v>
      </c>
      <c r="C1488" s="1" t="s">
        <v>21</v>
      </c>
      <c r="D1488" s="1" t="s">
        <v>1210</v>
      </c>
      <c r="E1488" s="9">
        <v>13.426613775</v>
      </c>
      <c r="F1488" s="9">
        <v>12.547442654999999</v>
      </c>
      <c r="G1488" s="9">
        <v>205677.68</v>
      </c>
      <c r="H1488"/>
    </row>
    <row r="1489" spans="1:8" x14ac:dyDescent="0.25">
      <c r="A1489" s="1" t="s">
        <v>1211</v>
      </c>
      <c r="B1489" s="6">
        <v>5014</v>
      </c>
      <c r="C1489" s="1" t="s">
        <v>21</v>
      </c>
      <c r="D1489" s="1" t="s">
        <v>1212</v>
      </c>
      <c r="E1489" s="9">
        <v>18.203184508</v>
      </c>
      <c r="F1489" s="9">
        <v>15.695725967</v>
      </c>
      <c r="G1489" s="9">
        <v>78698.37</v>
      </c>
      <c r="H1489"/>
    </row>
    <row r="1490" spans="1:8" x14ac:dyDescent="0.25">
      <c r="A1490" s="1" t="s">
        <v>1213</v>
      </c>
      <c r="B1490" s="6">
        <v>943</v>
      </c>
      <c r="C1490" s="1" t="s">
        <v>21</v>
      </c>
      <c r="D1490" s="1" t="s">
        <v>1214</v>
      </c>
      <c r="E1490" s="9">
        <v>239.32867804</v>
      </c>
      <c r="F1490" s="9">
        <v>215.08547189999999</v>
      </c>
      <c r="G1490" s="9">
        <v>202825.60000000001</v>
      </c>
      <c r="H1490"/>
    </row>
    <row r="1491" spans="1:8" x14ac:dyDescent="0.25">
      <c r="A1491" s="1" t="s">
        <v>1215</v>
      </c>
      <c r="B1491" s="6">
        <v>102</v>
      </c>
      <c r="C1491" s="1" t="s">
        <v>21</v>
      </c>
      <c r="D1491" s="1" t="s">
        <v>1216</v>
      </c>
      <c r="E1491" s="9">
        <v>492.60547945000002</v>
      </c>
      <c r="F1491" s="9">
        <v>407.11372548999998</v>
      </c>
      <c r="G1491" s="9">
        <v>41525.599999999999</v>
      </c>
      <c r="H1491"/>
    </row>
    <row r="1492" spans="1:8" x14ac:dyDescent="0.25">
      <c r="A1492" s="1" t="s">
        <v>1217</v>
      </c>
      <c r="B1492" s="6">
        <v>329</v>
      </c>
      <c r="C1492" s="1" t="s">
        <v>21</v>
      </c>
      <c r="D1492" s="1" t="s">
        <v>1218</v>
      </c>
      <c r="E1492" s="9">
        <v>636.28532110000003</v>
      </c>
      <c r="F1492" s="9">
        <v>436.67355622999997</v>
      </c>
      <c r="G1492" s="9">
        <v>143665.60000000001</v>
      </c>
      <c r="H1492"/>
    </row>
    <row r="1493" spans="1:8" x14ac:dyDescent="0.25">
      <c r="A1493" s="1" t="s">
        <v>1219</v>
      </c>
      <c r="B1493" s="6">
        <v>3180</v>
      </c>
      <c r="C1493" s="1" t="s">
        <v>21</v>
      </c>
      <c r="D1493" s="1" t="s">
        <v>1220</v>
      </c>
      <c r="E1493" s="9">
        <v>117.82241667</v>
      </c>
      <c r="F1493" s="9">
        <v>118.87877358</v>
      </c>
      <c r="G1493" s="9">
        <v>378034.5</v>
      </c>
      <c r="H1493"/>
    </row>
    <row r="1494" spans="1:8" x14ac:dyDescent="0.25">
      <c r="A1494" s="1" t="s">
        <v>1221</v>
      </c>
      <c r="B1494" s="6">
        <v>95300</v>
      </c>
      <c r="C1494" s="1" t="s">
        <v>1222</v>
      </c>
      <c r="D1494" s="1" t="s">
        <v>1223</v>
      </c>
      <c r="E1494" s="9">
        <v>46.617479947</v>
      </c>
      <c r="F1494" s="9">
        <v>37.080797482000001</v>
      </c>
      <c r="G1494" s="9">
        <v>3533800</v>
      </c>
      <c r="H1494"/>
    </row>
    <row r="1495" spans="1:8" x14ac:dyDescent="0.25">
      <c r="A1495" s="1" t="s">
        <v>1224</v>
      </c>
      <c r="B1495" s="6">
        <v>1020264</v>
      </c>
      <c r="C1495" s="1" t="s">
        <v>21</v>
      </c>
      <c r="D1495" s="1" t="s">
        <v>1225</v>
      </c>
      <c r="E1495" s="9">
        <v>1.4682818391000001</v>
      </c>
      <c r="F1495" s="9">
        <v>1.3725535743999999</v>
      </c>
      <c r="G1495" s="9">
        <v>1400367</v>
      </c>
      <c r="H1495"/>
    </row>
    <row r="1496" spans="1:8" x14ac:dyDescent="0.25">
      <c r="A1496" s="1" t="s">
        <v>1226</v>
      </c>
      <c r="B1496" s="6">
        <v>5</v>
      </c>
      <c r="C1496" s="1" t="s">
        <v>1</v>
      </c>
      <c r="D1496" s="1" t="s">
        <v>1225</v>
      </c>
      <c r="E1496" s="9">
        <v>6220.9852940999999</v>
      </c>
      <c r="F1496" s="9">
        <v>1850</v>
      </c>
      <c r="G1496" s="9">
        <v>9250</v>
      </c>
      <c r="H1496"/>
    </row>
    <row r="1497" spans="1:8" x14ac:dyDescent="0.25">
      <c r="A1497" s="1" t="s">
        <v>3447</v>
      </c>
      <c r="B1497" s="6">
        <v>3600</v>
      </c>
      <c r="C1497" s="1" t="s">
        <v>72</v>
      </c>
      <c r="D1497" s="1" t="s">
        <v>1225</v>
      </c>
      <c r="E1497" s="9">
        <v>11.65</v>
      </c>
      <c r="F1497" s="9">
        <v>10</v>
      </c>
      <c r="G1497" s="9">
        <v>36000</v>
      </c>
      <c r="H1497"/>
    </row>
    <row r="1498" spans="1:8" x14ac:dyDescent="0.25">
      <c r="A1498" s="1" t="s">
        <v>1227</v>
      </c>
      <c r="B1498" s="6">
        <v>120144</v>
      </c>
      <c r="C1498" s="1" t="s">
        <v>77</v>
      </c>
      <c r="D1498" s="1" t="s">
        <v>1225</v>
      </c>
      <c r="E1498" s="9">
        <v>4.8836970581000001</v>
      </c>
      <c r="F1498" s="9">
        <v>3.1203264416000001</v>
      </c>
      <c r="G1498" s="9">
        <v>374888.5</v>
      </c>
      <c r="H1498"/>
    </row>
    <row r="1499" spans="1:8" x14ac:dyDescent="0.25">
      <c r="A1499" s="1" t="s">
        <v>2859</v>
      </c>
      <c r="B1499" s="6">
        <v>203</v>
      </c>
      <c r="C1499" s="1" t="s">
        <v>1230</v>
      </c>
      <c r="D1499" s="1" t="s">
        <v>1228</v>
      </c>
      <c r="E1499" s="9">
        <v>991.46890063000001</v>
      </c>
      <c r="F1499" s="9">
        <v>1000.3793103</v>
      </c>
      <c r="G1499" s="9">
        <v>203077</v>
      </c>
      <c r="H1499"/>
    </row>
    <row r="1500" spans="1:8" x14ac:dyDescent="0.25">
      <c r="A1500" s="1" t="s">
        <v>1231</v>
      </c>
      <c r="B1500" s="6">
        <v>1996</v>
      </c>
      <c r="C1500" s="1" t="s">
        <v>1230</v>
      </c>
      <c r="D1500" s="1" t="s">
        <v>1229</v>
      </c>
      <c r="E1500" s="9">
        <v>871.39319852999995</v>
      </c>
      <c r="F1500" s="9">
        <v>854.72480961999997</v>
      </c>
      <c r="G1500" s="9">
        <v>1706030.72</v>
      </c>
      <c r="H1500"/>
    </row>
    <row r="1501" spans="1:8" x14ac:dyDescent="0.25">
      <c r="A1501" s="1" t="s">
        <v>1232</v>
      </c>
      <c r="B1501" s="6">
        <v>4.3979999999999997</v>
      </c>
      <c r="C1501" s="1" t="s">
        <v>260</v>
      </c>
      <c r="D1501" s="1" t="s">
        <v>1233</v>
      </c>
      <c r="E1501" s="9">
        <v>2195.9753707999998</v>
      </c>
      <c r="F1501" s="9">
        <v>1682.1623465</v>
      </c>
      <c r="G1501" s="9">
        <v>7398.15</v>
      </c>
      <c r="H1501"/>
    </row>
    <row r="1502" spans="1:8" x14ac:dyDescent="0.25">
      <c r="A1502" s="1" t="s">
        <v>3941</v>
      </c>
      <c r="B1502" s="6">
        <v>108.69</v>
      </c>
      <c r="C1502" s="1" t="s">
        <v>260</v>
      </c>
      <c r="D1502" s="1" t="s">
        <v>3942</v>
      </c>
      <c r="E1502" s="9">
        <v>592.79593475000001</v>
      </c>
      <c r="F1502" s="9">
        <v>610.64863373000003</v>
      </c>
      <c r="G1502" s="9">
        <v>66371.399999999994</v>
      </c>
      <c r="H1502"/>
    </row>
    <row r="1503" spans="1:8" x14ac:dyDescent="0.25">
      <c r="A1503" s="1" t="s">
        <v>4304</v>
      </c>
      <c r="B1503" s="6">
        <v>11.5</v>
      </c>
      <c r="C1503" s="1" t="s">
        <v>260</v>
      </c>
      <c r="D1503" s="1" t="s">
        <v>4305</v>
      </c>
      <c r="E1503" s="9">
        <v>862.17391304</v>
      </c>
      <c r="F1503" s="9">
        <v>862.17391304</v>
      </c>
      <c r="G1503" s="9">
        <v>9915</v>
      </c>
      <c r="H1503"/>
    </row>
    <row r="1504" spans="1:8" x14ac:dyDescent="0.25">
      <c r="A1504" s="1" t="s">
        <v>5071</v>
      </c>
      <c r="B1504" s="6">
        <v>20.309999999999999</v>
      </c>
      <c r="C1504" s="1" t="s">
        <v>260</v>
      </c>
      <c r="D1504" s="1" t="s">
        <v>5072</v>
      </c>
      <c r="E1504" s="9">
        <v>780</v>
      </c>
      <c r="F1504" s="9">
        <v>780</v>
      </c>
      <c r="G1504" s="9">
        <v>15841.8</v>
      </c>
      <c r="H1504"/>
    </row>
    <row r="1505" spans="1:8" x14ac:dyDescent="0.25">
      <c r="A1505" s="1" t="s">
        <v>1234</v>
      </c>
      <c r="B1505" s="6">
        <v>44.18</v>
      </c>
      <c r="C1505" s="1" t="s">
        <v>260</v>
      </c>
      <c r="D1505" s="1" t="s">
        <v>1235</v>
      </c>
      <c r="E1505" s="9">
        <v>584.57192320000001</v>
      </c>
      <c r="F1505" s="9">
        <v>576.20982345000004</v>
      </c>
      <c r="G1505" s="9">
        <v>25456.95</v>
      </c>
      <c r="H1505"/>
    </row>
    <row r="1506" spans="1:8" x14ac:dyDescent="0.25">
      <c r="A1506" s="1" t="s">
        <v>3943</v>
      </c>
      <c r="B1506" s="6">
        <v>521.65</v>
      </c>
      <c r="C1506" s="1" t="s">
        <v>260</v>
      </c>
      <c r="D1506" s="1" t="s">
        <v>3944</v>
      </c>
      <c r="E1506" s="9">
        <v>625.24444335999999</v>
      </c>
      <c r="F1506" s="9">
        <v>590.31011214</v>
      </c>
      <c r="G1506" s="9">
        <v>307935.27</v>
      </c>
      <c r="H1506"/>
    </row>
    <row r="1507" spans="1:8" x14ac:dyDescent="0.25">
      <c r="A1507" s="1" t="s">
        <v>1236</v>
      </c>
      <c r="B1507" s="6">
        <v>0.67</v>
      </c>
      <c r="C1507" s="1" t="s">
        <v>260</v>
      </c>
      <c r="D1507" s="1" t="s">
        <v>1237</v>
      </c>
      <c r="E1507" s="9">
        <v>4065.2093023000002</v>
      </c>
      <c r="F1507" s="9">
        <v>3631.3432836000002</v>
      </c>
      <c r="G1507" s="9">
        <v>2433</v>
      </c>
      <c r="H1507"/>
    </row>
    <row r="1508" spans="1:8" x14ac:dyDescent="0.25">
      <c r="A1508" s="1" t="s">
        <v>3945</v>
      </c>
      <c r="B1508" s="6">
        <v>0.14000000000000001</v>
      </c>
      <c r="C1508" s="1" t="s">
        <v>260</v>
      </c>
      <c r="D1508" s="1" t="s">
        <v>3946</v>
      </c>
      <c r="E1508" s="9">
        <v>4124.6000000000004</v>
      </c>
      <c r="F1508" s="9">
        <v>4100</v>
      </c>
      <c r="G1508" s="9">
        <v>574</v>
      </c>
      <c r="H1508"/>
    </row>
    <row r="1509" spans="1:8" x14ac:dyDescent="0.25">
      <c r="A1509" s="1" t="s">
        <v>5073</v>
      </c>
      <c r="B1509" s="6">
        <v>1.75</v>
      </c>
      <c r="C1509" s="1" t="s">
        <v>260</v>
      </c>
      <c r="D1509" s="1" t="s">
        <v>5074</v>
      </c>
      <c r="E1509" s="9">
        <v>3517.4438095</v>
      </c>
      <c r="F1509" s="9">
        <v>3800</v>
      </c>
      <c r="G1509" s="9">
        <v>6650</v>
      </c>
      <c r="H1509"/>
    </row>
    <row r="1510" spans="1:8" x14ac:dyDescent="0.25">
      <c r="A1510" s="1" t="s">
        <v>3947</v>
      </c>
      <c r="B1510" s="6">
        <v>46.241</v>
      </c>
      <c r="C1510" s="1" t="s">
        <v>260</v>
      </c>
      <c r="D1510" s="1" t="s">
        <v>3948</v>
      </c>
      <c r="E1510" s="9">
        <v>603.72836666000001</v>
      </c>
      <c r="F1510" s="9">
        <v>585.59698103000005</v>
      </c>
      <c r="G1510" s="9">
        <v>27078.59</v>
      </c>
      <c r="H1510"/>
    </row>
    <row r="1511" spans="1:8" x14ac:dyDescent="0.25">
      <c r="A1511" s="1" t="s">
        <v>3949</v>
      </c>
      <c r="B1511" s="6">
        <v>26.62</v>
      </c>
      <c r="C1511" s="1" t="s">
        <v>260</v>
      </c>
      <c r="D1511" s="1" t="s">
        <v>3950</v>
      </c>
      <c r="E1511" s="9">
        <v>553.60759008000002</v>
      </c>
      <c r="F1511" s="9">
        <v>450.70360631</v>
      </c>
      <c r="G1511" s="9">
        <v>11997.73</v>
      </c>
      <c r="H1511"/>
    </row>
    <row r="1512" spans="1:8" x14ac:dyDescent="0.25">
      <c r="A1512" s="1" t="s">
        <v>1238</v>
      </c>
      <c r="B1512" s="6">
        <v>56.09</v>
      </c>
      <c r="C1512" s="1" t="s">
        <v>260</v>
      </c>
      <c r="D1512" s="1" t="s">
        <v>1239</v>
      </c>
      <c r="E1512" s="9">
        <v>557.20678268999995</v>
      </c>
      <c r="F1512" s="9">
        <v>500.32233910000002</v>
      </c>
      <c r="G1512" s="9">
        <v>28063.08</v>
      </c>
      <c r="H1512"/>
    </row>
    <row r="1513" spans="1:8" x14ac:dyDescent="0.25">
      <c r="A1513" s="1" t="s">
        <v>3677</v>
      </c>
      <c r="B1513" s="6">
        <v>710.71</v>
      </c>
      <c r="C1513" s="1" t="s">
        <v>260</v>
      </c>
      <c r="D1513" s="1" t="s">
        <v>3678</v>
      </c>
      <c r="E1513" s="9">
        <v>637.35152023000001</v>
      </c>
      <c r="F1513" s="9">
        <v>611.94174839000004</v>
      </c>
      <c r="G1513" s="9">
        <v>434913.12</v>
      </c>
      <c r="H1513"/>
    </row>
    <row r="1514" spans="1:8" x14ac:dyDescent="0.25">
      <c r="A1514" s="1" t="s">
        <v>1240</v>
      </c>
      <c r="B1514" s="6">
        <v>345.68700000000001</v>
      </c>
      <c r="C1514" s="1" t="s">
        <v>260</v>
      </c>
      <c r="D1514" s="1" t="s">
        <v>1241</v>
      </c>
      <c r="E1514" s="9">
        <v>1155.2644888</v>
      </c>
      <c r="F1514" s="9">
        <v>962.09825651999995</v>
      </c>
      <c r="G1514" s="9">
        <v>332584.86</v>
      </c>
      <c r="H1514"/>
    </row>
    <row r="1515" spans="1:8" x14ac:dyDescent="0.25">
      <c r="A1515" s="1" t="s">
        <v>3679</v>
      </c>
      <c r="B1515" s="6">
        <v>0.44</v>
      </c>
      <c r="C1515" s="1" t="s">
        <v>260</v>
      </c>
      <c r="D1515" s="1" t="s">
        <v>3680</v>
      </c>
      <c r="E1515" s="9">
        <v>3514.8948863999999</v>
      </c>
      <c r="F1515" s="9">
        <v>3415</v>
      </c>
      <c r="G1515" s="9">
        <v>1502.6</v>
      </c>
      <c r="H1515"/>
    </row>
    <row r="1516" spans="1:8" x14ac:dyDescent="0.25">
      <c r="A1516" s="1" t="s">
        <v>1242</v>
      </c>
      <c r="B1516" s="6">
        <v>568.16999999999996</v>
      </c>
      <c r="C1516" s="1" t="s">
        <v>260</v>
      </c>
      <c r="D1516" s="1" t="s">
        <v>1243</v>
      </c>
      <c r="E1516" s="9">
        <v>1148.7271026999999</v>
      </c>
      <c r="F1516" s="9">
        <v>1083.0027809000001</v>
      </c>
      <c r="G1516" s="9">
        <v>615329.68999999994</v>
      </c>
      <c r="H1516"/>
    </row>
    <row r="1517" spans="1:8" x14ac:dyDescent="0.25">
      <c r="A1517" s="1" t="s">
        <v>1244</v>
      </c>
      <c r="B1517" s="6">
        <v>8.19</v>
      </c>
      <c r="C1517" s="1" t="s">
        <v>260</v>
      </c>
      <c r="D1517" s="1" t="s">
        <v>1245</v>
      </c>
      <c r="E1517" s="9">
        <v>11501.091265999999</v>
      </c>
      <c r="F1517" s="9">
        <v>11880.803419</v>
      </c>
      <c r="G1517" s="9">
        <v>97303.78</v>
      </c>
      <c r="H1517"/>
    </row>
    <row r="1518" spans="1:8" x14ac:dyDescent="0.25">
      <c r="A1518" s="1" t="s">
        <v>4306</v>
      </c>
      <c r="B1518" s="6">
        <v>0.19</v>
      </c>
      <c r="C1518" s="1" t="s">
        <v>260</v>
      </c>
      <c r="D1518" s="1" t="s">
        <v>4307</v>
      </c>
      <c r="E1518" s="9">
        <v>9122.7631579000008</v>
      </c>
      <c r="F1518" s="9">
        <v>9000</v>
      </c>
      <c r="G1518" s="9">
        <v>1710</v>
      </c>
      <c r="H1518"/>
    </row>
    <row r="1519" spans="1:8" x14ac:dyDescent="0.25">
      <c r="A1519" s="1" t="s">
        <v>1246</v>
      </c>
      <c r="B1519" s="6">
        <v>241.57</v>
      </c>
      <c r="C1519" s="1" t="s">
        <v>260</v>
      </c>
      <c r="D1519" s="1" t="s">
        <v>1247</v>
      </c>
      <c r="E1519" s="9">
        <v>542.58619784999996</v>
      </c>
      <c r="F1519" s="9">
        <v>545.99056173999998</v>
      </c>
      <c r="G1519" s="9">
        <v>131894.94</v>
      </c>
      <c r="H1519"/>
    </row>
    <row r="1520" spans="1:8" x14ac:dyDescent="0.25">
      <c r="A1520" s="1" t="s">
        <v>1248</v>
      </c>
      <c r="B1520" s="6">
        <v>405.14</v>
      </c>
      <c r="C1520" s="1" t="s">
        <v>260</v>
      </c>
      <c r="D1520" s="1" t="s">
        <v>1249</v>
      </c>
      <c r="E1520" s="9">
        <v>456.95734537999999</v>
      </c>
      <c r="F1520" s="9">
        <v>276.56802586999999</v>
      </c>
      <c r="G1520" s="9">
        <v>112048.77</v>
      </c>
      <c r="H1520"/>
    </row>
    <row r="1521" spans="1:8" x14ac:dyDescent="0.25">
      <c r="A1521" s="1" t="s">
        <v>1250</v>
      </c>
      <c r="B1521" s="6">
        <v>1233.3879999999999</v>
      </c>
      <c r="C1521" s="1" t="s">
        <v>260</v>
      </c>
      <c r="D1521" s="1" t="s">
        <v>1251</v>
      </c>
      <c r="E1521" s="9">
        <v>945.27922897999997</v>
      </c>
      <c r="F1521" s="9">
        <v>921.16758878999997</v>
      </c>
      <c r="G1521" s="9">
        <v>1136157.05</v>
      </c>
      <c r="H1521"/>
    </row>
    <row r="1522" spans="1:8" x14ac:dyDescent="0.25">
      <c r="A1522" s="1" t="s">
        <v>4308</v>
      </c>
      <c r="B1522" s="6">
        <v>0.18</v>
      </c>
      <c r="C1522" s="1" t="s">
        <v>260</v>
      </c>
      <c r="D1522" s="1" t="s">
        <v>4309</v>
      </c>
      <c r="E1522" s="9">
        <v>15305.5</v>
      </c>
      <c r="F1522" s="9">
        <v>12131</v>
      </c>
      <c r="G1522" s="9">
        <v>2183.58</v>
      </c>
      <c r="H1522"/>
    </row>
    <row r="1523" spans="1:8" x14ac:dyDescent="0.25">
      <c r="A1523" s="1" t="s">
        <v>1252</v>
      </c>
      <c r="B1523" s="6">
        <v>87.86</v>
      </c>
      <c r="C1523" s="1" t="s">
        <v>260</v>
      </c>
      <c r="D1523" s="1" t="s">
        <v>1253</v>
      </c>
      <c r="E1523" s="9">
        <v>1359.7292585</v>
      </c>
      <c r="F1523" s="9">
        <v>1073.7876166999999</v>
      </c>
      <c r="G1523" s="9">
        <v>94342.98</v>
      </c>
      <c r="H1523"/>
    </row>
    <row r="1524" spans="1:8" x14ac:dyDescent="0.25">
      <c r="A1524" s="1" t="s">
        <v>3681</v>
      </c>
      <c r="B1524" s="6">
        <v>155.51</v>
      </c>
      <c r="C1524" s="1" t="s">
        <v>260</v>
      </c>
      <c r="D1524" s="1" t="s">
        <v>3682</v>
      </c>
      <c r="E1524" s="9">
        <v>1408.8661824999999</v>
      </c>
      <c r="F1524" s="9">
        <v>1047.067777</v>
      </c>
      <c r="G1524" s="9">
        <v>162829.51</v>
      </c>
      <c r="H1524"/>
    </row>
    <row r="1525" spans="1:8" x14ac:dyDescent="0.25">
      <c r="A1525" s="1" t="s">
        <v>3951</v>
      </c>
      <c r="B1525" s="6">
        <v>23.68</v>
      </c>
      <c r="C1525" s="1" t="s">
        <v>260</v>
      </c>
      <c r="D1525" s="1" t="s">
        <v>3952</v>
      </c>
      <c r="E1525" s="9">
        <v>2758.7347239000001</v>
      </c>
      <c r="F1525" s="9">
        <v>2543.1756756999998</v>
      </c>
      <c r="G1525" s="9">
        <v>60222.400000000001</v>
      </c>
      <c r="H1525"/>
    </row>
    <row r="1526" spans="1:8" x14ac:dyDescent="0.25">
      <c r="A1526" s="1" t="s">
        <v>5075</v>
      </c>
      <c r="B1526" s="6">
        <v>110.76</v>
      </c>
      <c r="C1526" s="1" t="s">
        <v>260</v>
      </c>
      <c r="D1526" s="1" t="s">
        <v>5076</v>
      </c>
      <c r="E1526" s="9">
        <v>2091.1035741999999</v>
      </c>
      <c r="F1526" s="9">
        <v>2081.5276272999999</v>
      </c>
      <c r="G1526" s="9">
        <v>230550</v>
      </c>
      <c r="H1526"/>
    </row>
    <row r="1527" spans="1:8" x14ac:dyDescent="0.25">
      <c r="A1527" s="1" t="s">
        <v>1254</v>
      </c>
      <c r="B1527" s="6">
        <v>148.52000000000001</v>
      </c>
      <c r="C1527" s="1" t="s">
        <v>260</v>
      </c>
      <c r="D1527" s="1" t="s">
        <v>1255</v>
      </c>
      <c r="E1527" s="9">
        <v>941.23129676999997</v>
      </c>
      <c r="F1527" s="9">
        <v>889.16590357999996</v>
      </c>
      <c r="G1527" s="9">
        <v>132058.92000000001</v>
      </c>
      <c r="H1527"/>
    </row>
    <row r="1528" spans="1:8" x14ac:dyDescent="0.25">
      <c r="A1528" s="1" t="s">
        <v>3953</v>
      </c>
      <c r="B1528" s="6">
        <v>968.09</v>
      </c>
      <c r="C1528" s="1" t="s">
        <v>260</v>
      </c>
      <c r="D1528" s="1" t="s">
        <v>3954</v>
      </c>
      <c r="E1528" s="9">
        <v>925.68863534000002</v>
      </c>
      <c r="F1528" s="9">
        <v>898.87970127000006</v>
      </c>
      <c r="G1528" s="9">
        <v>870196.45</v>
      </c>
      <c r="H1528"/>
    </row>
    <row r="1529" spans="1:8" x14ac:dyDescent="0.25">
      <c r="A1529" s="1" t="s">
        <v>1256</v>
      </c>
      <c r="B1529" s="6">
        <v>12.696</v>
      </c>
      <c r="C1529" s="1" t="s">
        <v>260</v>
      </c>
      <c r="D1529" s="1" t="s">
        <v>1257</v>
      </c>
      <c r="E1529" s="9">
        <v>6347.7983065999997</v>
      </c>
      <c r="F1529" s="9">
        <v>6500.3985506999998</v>
      </c>
      <c r="G1529" s="9">
        <v>82529.06</v>
      </c>
      <c r="H1529"/>
    </row>
    <row r="1530" spans="1:8" x14ac:dyDescent="0.25">
      <c r="A1530" s="1" t="s">
        <v>3955</v>
      </c>
      <c r="B1530" s="6">
        <v>51.36</v>
      </c>
      <c r="C1530" s="1" t="s">
        <v>260</v>
      </c>
      <c r="D1530" s="1" t="s">
        <v>3956</v>
      </c>
      <c r="E1530" s="9">
        <v>8208.0894365000004</v>
      </c>
      <c r="F1530" s="9">
        <v>8061.3617600999996</v>
      </c>
      <c r="G1530" s="9">
        <v>414031.54</v>
      </c>
      <c r="H1530"/>
    </row>
    <row r="1531" spans="1:8" x14ac:dyDescent="0.25">
      <c r="A1531" s="1" t="s">
        <v>5077</v>
      </c>
      <c r="B1531" s="6">
        <v>0.36</v>
      </c>
      <c r="C1531" s="1" t="s">
        <v>260</v>
      </c>
      <c r="D1531" s="1" t="s">
        <v>5078</v>
      </c>
      <c r="E1531" s="9">
        <v>7502</v>
      </c>
      <c r="F1531" s="9">
        <v>8750</v>
      </c>
      <c r="G1531" s="9">
        <v>3150</v>
      </c>
      <c r="H1531"/>
    </row>
    <row r="1532" spans="1:8" x14ac:dyDescent="0.25">
      <c r="A1532" s="1" t="s">
        <v>5079</v>
      </c>
      <c r="B1532" s="6">
        <v>3.58</v>
      </c>
      <c r="C1532" s="1" t="s">
        <v>260</v>
      </c>
      <c r="D1532" s="1" t="s">
        <v>5080</v>
      </c>
      <c r="E1532" s="9">
        <v>6257.4432029999998</v>
      </c>
      <c r="F1532" s="9">
        <v>9100</v>
      </c>
      <c r="G1532" s="9">
        <v>32578</v>
      </c>
      <c r="H1532"/>
    </row>
    <row r="1533" spans="1:8" x14ac:dyDescent="0.25">
      <c r="A1533" s="1" t="s">
        <v>1258</v>
      </c>
      <c r="B1533" s="6">
        <v>119.036</v>
      </c>
      <c r="C1533" s="1" t="s">
        <v>260</v>
      </c>
      <c r="D1533" s="1" t="s">
        <v>1259</v>
      </c>
      <c r="E1533" s="9">
        <v>643.97725857</v>
      </c>
      <c r="F1533" s="9">
        <v>582.76487784999995</v>
      </c>
      <c r="G1533" s="9">
        <v>69370</v>
      </c>
      <c r="H1533"/>
    </row>
    <row r="1534" spans="1:8" x14ac:dyDescent="0.25">
      <c r="A1534" s="1" t="s">
        <v>3683</v>
      </c>
      <c r="B1534" s="6">
        <v>1880.11</v>
      </c>
      <c r="C1534" s="1" t="s">
        <v>260</v>
      </c>
      <c r="D1534" s="1" t="s">
        <v>3684</v>
      </c>
      <c r="E1534" s="9">
        <v>641.50890470000002</v>
      </c>
      <c r="F1534" s="9">
        <v>631.37482912999997</v>
      </c>
      <c r="G1534" s="9">
        <v>1187054.1299999999</v>
      </c>
      <c r="H1534"/>
    </row>
    <row r="1535" spans="1:8" x14ac:dyDescent="0.25">
      <c r="A1535" s="1" t="s">
        <v>1260</v>
      </c>
      <c r="B1535" s="6">
        <v>62355</v>
      </c>
      <c r="C1535" s="1" t="s">
        <v>77</v>
      </c>
      <c r="D1535" s="1" t="s">
        <v>1261</v>
      </c>
      <c r="E1535" s="9">
        <v>0.65786576519999995</v>
      </c>
      <c r="F1535" s="9">
        <v>0.57176746050000005</v>
      </c>
      <c r="G1535" s="9">
        <v>35652.559999999998</v>
      </c>
      <c r="H1535"/>
    </row>
    <row r="1536" spans="1:8" x14ac:dyDescent="0.25">
      <c r="A1536" s="1" t="s">
        <v>3957</v>
      </c>
      <c r="B1536" s="6">
        <v>25364</v>
      </c>
      <c r="C1536" s="1" t="s">
        <v>77</v>
      </c>
      <c r="D1536" s="1" t="s">
        <v>3958</v>
      </c>
      <c r="E1536" s="9">
        <v>0.93855293930000006</v>
      </c>
      <c r="F1536" s="9">
        <v>0.89121195399999997</v>
      </c>
      <c r="G1536" s="9">
        <v>22604.7</v>
      </c>
      <c r="H1536"/>
    </row>
    <row r="1537" spans="1:8" x14ac:dyDescent="0.25">
      <c r="A1537" s="1" t="s">
        <v>3959</v>
      </c>
      <c r="B1537" s="6">
        <v>54329</v>
      </c>
      <c r="C1537" s="1" t="s">
        <v>77</v>
      </c>
      <c r="D1537" s="1" t="s">
        <v>3960</v>
      </c>
      <c r="E1537" s="9">
        <v>1.0364648714</v>
      </c>
      <c r="F1537" s="9">
        <v>1.0364648714</v>
      </c>
      <c r="G1537" s="9">
        <v>56310.1</v>
      </c>
      <c r="H1537"/>
    </row>
    <row r="1538" spans="1:8" x14ac:dyDescent="0.25">
      <c r="A1538" s="1" t="s">
        <v>5081</v>
      </c>
      <c r="B1538" s="6">
        <v>19561</v>
      </c>
      <c r="C1538" s="1" t="s">
        <v>77</v>
      </c>
      <c r="D1538" s="1" t="s">
        <v>5082</v>
      </c>
      <c r="E1538" s="9">
        <v>0.8</v>
      </c>
      <c r="F1538" s="9">
        <v>0.8</v>
      </c>
      <c r="G1538" s="9">
        <v>15648.8</v>
      </c>
      <c r="H1538"/>
    </row>
    <row r="1539" spans="1:8" x14ac:dyDescent="0.25">
      <c r="A1539" s="1" t="s">
        <v>1262</v>
      </c>
      <c r="B1539" s="6">
        <v>205389</v>
      </c>
      <c r="C1539" s="1" t="s">
        <v>77</v>
      </c>
      <c r="D1539" s="1" t="s">
        <v>1263</v>
      </c>
      <c r="E1539" s="9">
        <v>0.5115173167</v>
      </c>
      <c r="F1539" s="9">
        <v>0.53416760389999995</v>
      </c>
      <c r="G1539" s="9">
        <v>109712.15</v>
      </c>
      <c r="H1539"/>
    </row>
    <row r="1540" spans="1:8" x14ac:dyDescent="0.25">
      <c r="A1540" s="1" t="s">
        <v>3961</v>
      </c>
      <c r="B1540" s="6">
        <v>399481</v>
      </c>
      <c r="C1540" s="1" t="s">
        <v>77</v>
      </c>
      <c r="D1540" s="1" t="s">
        <v>3962</v>
      </c>
      <c r="E1540" s="9">
        <v>0.69083801700000003</v>
      </c>
      <c r="F1540" s="9">
        <v>0.64200702909999996</v>
      </c>
      <c r="G1540" s="9">
        <v>256469.61</v>
      </c>
      <c r="H1540"/>
    </row>
    <row r="1541" spans="1:8" x14ac:dyDescent="0.25">
      <c r="A1541" s="1" t="s">
        <v>1264</v>
      </c>
      <c r="B1541" s="6">
        <v>21264</v>
      </c>
      <c r="C1541" s="1" t="s">
        <v>77</v>
      </c>
      <c r="D1541" s="1" t="s">
        <v>1265</v>
      </c>
      <c r="E1541" s="9">
        <v>2.0322583725999999</v>
      </c>
      <c r="F1541" s="9">
        <v>2.0625663093000002</v>
      </c>
      <c r="G1541" s="9">
        <v>43858.41</v>
      </c>
      <c r="H1541"/>
    </row>
    <row r="1542" spans="1:8" x14ac:dyDescent="0.25">
      <c r="A1542" s="1" t="s">
        <v>3963</v>
      </c>
      <c r="B1542" s="6">
        <v>35245</v>
      </c>
      <c r="C1542" s="1" t="s">
        <v>77</v>
      </c>
      <c r="D1542" s="1" t="s">
        <v>3964</v>
      </c>
      <c r="E1542" s="9">
        <v>2.7680298740999998</v>
      </c>
      <c r="F1542" s="9">
        <v>3.0014938289000002</v>
      </c>
      <c r="G1542" s="9">
        <v>105787.65</v>
      </c>
      <c r="H1542"/>
    </row>
    <row r="1543" spans="1:8" x14ac:dyDescent="0.25">
      <c r="A1543" s="1" t="s">
        <v>5083</v>
      </c>
      <c r="B1543" s="6">
        <v>300</v>
      </c>
      <c r="C1543" s="1" t="s">
        <v>77</v>
      </c>
      <c r="D1543" s="1" t="s">
        <v>5084</v>
      </c>
      <c r="E1543" s="9">
        <v>1.6833333333</v>
      </c>
      <c r="F1543" s="9">
        <v>3.2</v>
      </c>
      <c r="G1543" s="9">
        <v>960</v>
      </c>
      <c r="H1543"/>
    </row>
    <row r="1544" spans="1:8" x14ac:dyDescent="0.25">
      <c r="A1544" s="1" t="s">
        <v>2540</v>
      </c>
      <c r="B1544" s="6">
        <v>1210</v>
      </c>
      <c r="C1544" s="1" t="s">
        <v>77</v>
      </c>
      <c r="D1544" s="1" t="s">
        <v>2541</v>
      </c>
      <c r="E1544" s="9">
        <v>0.54571428570000002</v>
      </c>
      <c r="F1544" s="9">
        <v>0.55000000000000004</v>
      </c>
      <c r="G1544" s="9">
        <v>665.5</v>
      </c>
      <c r="H1544"/>
    </row>
    <row r="1545" spans="1:8" x14ac:dyDescent="0.25">
      <c r="A1545" s="1" t="s">
        <v>1266</v>
      </c>
      <c r="B1545" s="6">
        <v>133224</v>
      </c>
      <c r="C1545" s="1" t="s">
        <v>77</v>
      </c>
      <c r="D1545" s="1" t="s">
        <v>1267</v>
      </c>
      <c r="E1545" s="9">
        <v>0.62987881859999995</v>
      </c>
      <c r="F1545" s="9">
        <v>0.66390702879999997</v>
      </c>
      <c r="G1545" s="9">
        <v>88448.35</v>
      </c>
      <c r="H1545"/>
    </row>
    <row r="1546" spans="1:8" x14ac:dyDescent="0.25">
      <c r="A1546" s="1" t="s">
        <v>3685</v>
      </c>
      <c r="B1546" s="6">
        <v>332358</v>
      </c>
      <c r="C1546" s="1" t="s">
        <v>77</v>
      </c>
      <c r="D1546" s="1" t="s">
        <v>3686</v>
      </c>
      <c r="E1546" s="9">
        <v>0.69281093760000001</v>
      </c>
      <c r="F1546" s="9">
        <v>0.66572999600000005</v>
      </c>
      <c r="G1546" s="9">
        <v>221260.69</v>
      </c>
      <c r="H1546"/>
    </row>
    <row r="1547" spans="1:8" x14ac:dyDescent="0.25">
      <c r="A1547" s="1" t="s">
        <v>1268</v>
      </c>
      <c r="B1547" s="6">
        <v>39105</v>
      </c>
      <c r="C1547" s="1" t="s">
        <v>77</v>
      </c>
      <c r="D1547" s="1" t="s">
        <v>1269</v>
      </c>
      <c r="E1547" s="9">
        <v>0.86697418579999996</v>
      </c>
      <c r="F1547" s="9">
        <v>0.6852210715</v>
      </c>
      <c r="G1547" s="9">
        <v>26795.57</v>
      </c>
      <c r="H1547"/>
    </row>
    <row r="1548" spans="1:8" x14ac:dyDescent="0.25">
      <c r="A1548" s="1" t="s">
        <v>3687</v>
      </c>
      <c r="B1548" s="6">
        <v>14465</v>
      </c>
      <c r="C1548" s="1" t="s">
        <v>77</v>
      </c>
      <c r="D1548" s="1" t="s">
        <v>3688</v>
      </c>
      <c r="E1548" s="9">
        <v>1.1479900166000001</v>
      </c>
      <c r="F1548" s="9">
        <v>0.78776011059999995</v>
      </c>
      <c r="G1548" s="9">
        <v>11394.95</v>
      </c>
      <c r="H1548"/>
    </row>
    <row r="1549" spans="1:8" x14ac:dyDescent="0.25">
      <c r="A1549" s="1" t="s">
        <v>1270</v>
      </c>
      <c r="B1549" s="6">
        <v>131362</v>
      </c>
      <c r="C1549" s="1" t="s">
        <v>77</v>
      </c>
      <c r="D1549" s="1" t="s">
        <v>1271</v>
      </c>
      <c r="E1549" s="9">
        <v>0.53244918230000005</v>
      </c>
      <c r="F1549" s="9">
        <v>0.53621709470000001</v>
      </c>
      <c r="G1549" s="9">
        <v>70438.55</v>
      </c>
      <c r="H1549"/>
    </row>
    <row r="1550" spans="1:8" x14ac:dyDescent="0.25">
      <c r="A1550" s="1" t="s">
        <v>5085</v>
      </c>
      <c r="B1550" s="6">
        <v>212502</v>
      </c>
      <c r="C1550" s="1" t="s">
        <v>77</v>
      </c>
      <c r="D1550" s="1" t="s">
        <v>5086</v>
      </c>
      <c r="E1550" s="9">
        <v>0.49939115909999998</v>
      </c>
      <c r="F1550" s="9">
        <v>0.4649156243</v>
      </c>
      <c r="G1550" s="9">
        <v>98795.5</v>
      </c>
      <c r="H1550"/>
    </row>
    <row r="1551" spans="1:8" x14ac:dyDescent="0.25">
      <c r="A1551" s="1" t="s">
        <v>5087</v>
      </c>
      <c r="B1551" s="6">
        <v>24440</v>
      </c>
      <c r="C1551" s="1" t="s">
        <v>77</v>
      </c>
      <c r="D1551" s="1" t="s">
        <v>5088</v>
      </c>
      <c r="E1551" s="9">
        <v>0.52977761840000004</v>
      </c>
      <c r="F1551" s="9">
        <v>0.52935965630000004</v>
      </c>
      <c r="G1551" s="9">
        <v>12937.55</v>
      </c>
      <c r="H1551"/>
    </row>
    <row r="1552" spans="1:8" x14ac:dyDescent="0.25">
      <c r="A1552" s="1" t="s">
        <v>1272</v>
      </c>
      <c r="B1552" s="6">
        <v>12192</v>
      </c>
      <c r="C1552" s="1" t="s">
        <v>77</v>
      </c>
      <c r="D1552" s="1" t="s">
        <v>1273</v>
      </c>
      <c r="E1552" s="9">
        <v>4.0013410113000001</v>
      </c>
      <c r="F1552" s="9">
        <v>1.2539534121</v>
      </c>
      <c r="G1552" s="9">
        <v>15288.2</v>
      </c>
      <c r="H1552"/>
    </row>
    <row r="1553" spans="1:8" x14ac:dyDescent="0.25">
      <c r="A1553" s="1" t="s">
        <v>4310</v>
      </c>
      <c r="B1553" s="6">
        <v>51424</v>
      </c>
      <c r="C1553" s="1" t="s">
        <v>77</v>
      </c>
      <c r="D1553" s="1" t="s">
        <v>4311</v>
      </c>
      <c r="E1553" s="9">
        <v>1.4983352756999999</v>
      </c>
      <c r="F1553" s="9">
        <v>1.4361543247999999</v>
      </c>
      <c r="G1553" s="9">
        <v>73852.800000000003</v>
      </c>
      <c r="H1553"/>
    </row>
    <row r="1554" spans="1:8" x14ac:dyDescent="0.25">
      <c r="A1554" s="1" t="s">
        <v>5089</v>
      </c>
      <c r="B1554" s="6">
        <v>74</v>
      </c>
      <c r="C1554" s="1" t="s">
        <v>77</v>
      </c>
      <c r="D1554" s="1" t="s">
        <v>5090</v>
      </c>
      <c r="E1554" s="9">
        <v>4.5</v>
      </c>
      <c r="F1554" s="9">
        <v>8</v>
      </c>
      <c r="G1554" s="9">
        <v>592</v>
      </c>
      <c r="H1554"/>
    </row>
    <row r="1555" spans="1:8" x14ac:dyDescent="0.25">
      <c r="A1555" s="1" t="s">
        <v>1274</v>
      </c>
      <c r="B1555" s="6">
        <v>10769</v>
      </c>
      <c r="C1555" s="1" t="s">
        <v>77</v>
      </c>
      <c r="D1555" s="1" t="s">
        <v>1275</v>
      </c>
      <c r="E1555" s="9">
        <v>0.95191290049999999</v>
      </c>
      <c r="F1555" s="9">
        <v>0.71074380169999996</v>
      </c>
      <c r="G1555" s="9">
        <v>7654</v>
      </c>
      <c r="H1555"/>
    </row>
    <row r="1556" spans="1:8" x14ac:dyDescent="0.25">
      <c r="A1556" s="1" t="s">
        <v>5091</v>
      </c>
      <c r="B1556" s="6">
        <v>138698</v>
      </c>
      <c r="C1556" s="1" t="s">
        <v>77</v>
      </c>
      <c r="D1556" s="1" t="s">
        <v>5092</v>
      </c>
      <c r="E1556" s="9">
        <v>0.54398397529999998</v>
      </c>
      <c r="F1556" s="9">
        <v>0.51184696249999995</v>
      </c>
      <c r="G1556" s="9">
        <v>70992.149999999994</v>
      </c>
      <c r="H1556"/>
    </row>
    <row r="1557" spans="1:8" x14ac:dyDescent="0.25">
      <c r="A1557" s="1" t="s">
        <v>5093</v>
      </c>
      <c r="B1557" s="6">
        <v>23588</v>
      </c>
      <c r="C1557" s="1" t="s">
        <v>77</v>
      </c>
      <c r="D1557" s="1" t="s">
        <v>5094</v>
      </c>
      <c r="E1557" s="9">
        <v>0.64830790319999998</v>
      </c>
      <c r="F1557" s="9">
        <v>0.62830040700000001</v>
      </c>
      <c r="G1557" s="9">
        <v>14820.35</v>
      </c>
      <c r="H1557"/>
    </row>
    <row r="1558" spans="1:8" x14ac:dyDescent="0.25">
      <c r="A1558" s="1" t="s">
        <v>1276</v>
      </c>
      <c r="B1558" s="6">
        <v>1700</v>
      </c>
      <c r="C1558" s="1" t="s">
        <v>77</v>
      </c>
      <c r="D1558" s="1" t="s">
        <v>1277</v>
      </c>
      <c r="E1558" s="9">
        <v>2.2679396985000002</v>
      </c>
      <c r="F1558" s="9">
        <v>2.0495411765</v>
      </c>
      <c r="G1558" s="9">
        <v>3484.22</v>
      </c>
      <c r="H1558"/>
    </row>
    <row r="1559" spans="1:8" x14ac:dyDescent="0.25">
      <c r="A1559" s="1" t="s">
        <v>1278</v>
      </c>
      <c r="B1559" s="6">
        <v>5490</v>
      </c>
      <c r="C1559" s="1" t="s">
        <v>77</v>
      </c>
      <c r="D1559" s="1" t="s">
        <v>1279</v>
      </c>
      <c r="E1559" s="9">
        <v>2.4341013269</v>
      </c>
      <c r="F1559" s="9">
        <v>2.3747723132999998</v>
      </c>
      <c r="G1559" s="9">
        <v>13037.5</v>
      </c>
      <c r="H1559"/>
    </row>
    <row r="1560" spans="1:8" x14ac:dyDescent="0.25">
      <c r="A1560" s="1" t="s">
        <v>5095</v>
      </c>
      <c r="B1560" s="6">
        <v>142</v>
      </c>
      <c r="C1560" s="1" t="s">
        <v>77</v>
      </c>
      <c r="D1560" s="1" t="s">
        <v>5096</v>
      </c>
      <c r="E1560" s="9">
        <v>4</v>
      </c>
      <c r="F1560" s="9">
        <v>4</v>
      </c>
      <c r="G1560" s="9">
        <v>568</v>
      </c>
      <c r="H1560"/>
    </row>
    <row r="1561" spans="1:8" x14ac:dyDescent="0.25">
      <c r="A1561" s="1" t="s">
        <v>1280</v>
      </c>
      <c r="B1561" s="6">
        <v>12441</v>
      </c>
      <c r="C1561" s="1" t="s">
        <v>77</v>
      </c>
      <c r="D1561" s="1" t="s">
        <v>1281</v>
      </c>
      <c r="E1561" s="9">
        <v>2.5921438347999999</v>
      </c>
      <c r="F1561" s="9">
        <v>2.2281769954000001</v>
      </c>
      <c r="G1561" s="9">
        <v>27720.75</v>
      </c>
      <c r="H1561"/>
    </row>
    <row r="1562" spans="1:8" x14ac:dyDescent="0.25">
      <c r="A1562" s="1" t="s">
        <v>1282</v>
      </c>
      <c r="B1562" s="6">
        <v>10183</v>
      </c>
      <c r="C1562" s="1" t="s">
        <v>77</v>
      </c>
      <c r="D1562" s="1" t="s">
        <v>1283</v>
      </c>
      <c r="E1562" s="9">
        <v>4.2236698691000001</v>
      </c>
      <c r="F1562" s="9">
        <v>3.7838210743</v>
      </c>
      <c r="G1562" s="9">
        <v>38530.65</v>
      </c>
      <c r="H1562"/>
    </row>
    <row r="1563" spans="1:8" x14ac:dyDescent="0.25">
      <c r="A1563" s="1" t="s">
        <v>4312</v>
      </c>
      <c r="B1563" s="6">
        <v>27</v>
      </c>
      <c r="C1563" s="1" t="s">
        <v>77</v>
      </c>
      <c r="D1563" s="1" t="s">
        <v>4313</v>
      </c>
      <c r="E1563" s="9">
        <v>26.028749999999999</v>
      </c>
      <c r="F1563" s="9">
        <v>25</v>
      </c>
      <c r="G1563" s="9">
        <v>675</v>
      </c>
      <c r="H1563"/>
    </row>
    <row r="1564" spans="1:8" x14ac:dyDescent="0.25">
      <c r="A1564" s="1" t="s">
        <v>1284</v>
      </c>
      <c r="B1564" s="6">
        <v>18522</v>
      </c>
      <c r="C1564" s="1" t="s">
        <v>77</v>
      </c>
      <c r="D1564" s="1" t="s">
        <v>1285</v>
      </c>
      <c r="E1564" s="9">
        <v>3.0887575479999998</v>
      </c>
      <c r="F1564" s="9">
        <v>2.9017600690999998</v>
      </c>
      <c r="G1564" s="9">
        <v>53746.400000000001</v>
      </c>
      <c r="H1564"/>
    </row>
    <row r="1565" spans="1:8" x14ac:dyDescent="0.25">
      <c r="A1565" s="1" t="s">
        <v>1286</v>
      </c>
      <c r="B1565" s="6">
        <v>1745</v>
      </c>
      <c r="C1565" s="1" t="s">
        <v>77</v>
      </c>
      <c r="D1565" s="1" t="s">
        <v>1287</v>
      </c>
      <c r="E1565" s="9">
        <v>10.811008275000001</v>
      </c>
      <c r="F1565" s="9">
        <v>10.9387851</v>
      </c>
      <c r="G1565" s="9">
        <v>19088.18</v>
      </c>
      <c r="H1565"/>
    </row>
    <row r="1566" spans="1:8" x14ac:dyDescent="0.25">
      <c r="A1566" s="1" t="s">
        <v>5097</v>
      </c>
      <c r="B1566" s="6">
        <v>22</v>
      </c>
      <c r="C1566" s="1" t="s">
        <v>77</v>
      </c>
      <c r="D1566" s="1" t="s">
        <v>5098</v>
      </c>
      <c r="E1566" s="9">
        <v>9.5</v>
      </c>
      <c r="F1566" s="9">
        <v>15</v>
      </c>
      <c r="G1566" s="9">
        <v>330</v>
      </c>
      <c r="H1566"/>
    </row>
    <row r="1567" spans="1:8" x14ac:dyDescent="0.25">
      <c r="A1567" s="1" t="s">
        <v>1288</v>
      </c>
      <c r="B1567" s="6">
        <v>58876</v>
      </c>
      <c r="C1567" s="1" t="s">
        <v>77</v>
      </c>
      <c r="D1567" s="1" t="s">
        <v>1289</v>
      </c>
      <c r="E1567" s="9">
        <v>3.1440719914000002</v>
      </c>
      <c r="F1567" s="9">
        <v>3.2206444051999998</v>
      </c>
      <c r="G1567" s="9">
        <v>189618.66</v>
      </c>
      <c r="H1567"/>
    </row>
    <row r="1568" spans="1:8" x14ac:dyDescent="0.25">
      <c r="A1568" s="1" t="s">
        <v>1290</v>
      </c>
      <c r="B1568" s="6">
        <v>1712</v>
      </c>
      <c r="C1568" s="1" t="s">
        <v>77</v>
      </c>
      <c r="D1568" s="1" t="s">
        <v>1291</v>
      </c>
      <c r="E1568" s="9">
        <v>2.039280245</v>
      </c>
      <c r="F1568" s="9">
        <v>1.804088785</v>
      </c>
      <c r="G1568" s="9">
        <v>3088.6</v>
      </c>
      <c r="H1568"/>
    </row>
    <row r="1569" spans="1:8" x14ac:dyDescent="0.25">
      <c r="A1569" s="1" t="s">
        <v>1292</v>
      </c>
      <c r="B1569" s="6">
        <v>40833</v>
      </c>
      <c r="C1569" s="1" t="s">
        <v>77</v>
      </c>
      <c r="D1569" s="1" t="s">
        <v>1293</v>
      </c>
      <c r="E1569" s="9">
        <v>1.5843921266000001</v>
      </c>
      <c r="F1569" s="9">
        <v>1.5933595376</v>
      </c>
      <c r="G1569" s="9">
        <v>65061.65</v>
      </c>
      <c r="H1569"/>
    </row>
    <row r="1570" spans="1:8" x14ac:dyDescent="0.25">
      <c r="A1570" s="1" t="s">
        <v>1294</v>
      </c>
      <c r="B1570" s="6">
        <v>29886</v>
      </c>
      <c r="C1570" s="1" t="s">
        <v>77</v>
      </c>
      <c r="D1570" s="1" t="s">
        <v>1295</v>
      </c>
      <c r="E1570" s="9">
        <v>1.8764465402999999</v>
      </c>
      <c r="F1570" s="9">
        <v>1.8967811015</v>
      </c>
      <c r="G1570" s="9">
        <v>56687.199999999997</v>
      </c>
      <c r="H1570"/>
    </row>
    <row r="1571" spans="1:8" x14ac:dyDescent="0.25">
      <c r="A1571" s="1" t="s">
        <v>5099</v>
      </c>
      <c r="B1571" s="6">
        <v>869</v>
      </c>
      <c r="C1571" s="1" t="s">
        <v>77</v>
      </c>
      <c r="D1571" s="1" t="s">
        <v>5100</v>
      </c>
      <c r="E1571" s="9">
        <v>2.2000000000000002</v>
      </c>
      <c r="F1571" s="9">
        <v>3.85</v>
      </c>
      <c r="G1571" s="9">
        <v>3345.65</v>
      </c>
      <c r="H1571"/>
    </row>
    <row r="1572" spans="1:8" x14ac:dyDescent="0.25">
      <c r="A1572" s="1" t="s">
        <v>5101</v>
      </c>
      <c r="B1572" s="6">
        <v>834</v>
      </c>
      <c r="C1572" s="1" t="s">
        <v>77</v>
      </c>
      <c r="D1572" s="1" t="s">
        <v>5102</v>
      </c>
      <c r="E1572" s="9">
        <v>3.4759689921999999</v>
      </c>
      <c r="F1572" s="9">
        <v>3.4830335731000002</v>
      </c>
      <c r="G1572" s="9">
        <v>2904.85</v>
      </c>
      <c r="H1572"/>
    </row>
    <row r="1573" spans="1:8" x14ac:dyDescent="0.25">
      <c r="A1573" s="1" t="s">
        <v>1296</v>
      </c>
      <c r="B1573" s="6">
        <v>654</v>
      </c>
      <c r="C1573" s="1" t="s">
        <v>21</v>
      </c>
      <c r="D1573" s="1" t="s">
        <v>1297</v>
      </c>
      <c r="E1573" s="9">
        <v>60.958829371</v>
      </c>
      <c r="F1573" s="9">
        <v>63.825688073000002</v>
      </c>
      <c r="G1573" s="9">
        <v>41742</v>
      </c>
      <c r="H1573"/>
    </row>
    <row r="1574" spans="1:8" x14ac:dyDescent="0.25">
      <c r="A1574" s="1" t="s">
        <v>4314</v>
      </c>
      <c r="B1574" s="6">
        <v>3</v>
      </c>
      <c r="C1574" s="1" t="s">
        <v>21</v>
      </c>
      <c r="D1574" s="1" t="s">
        <v>4315</v>
      </c>
      <c r="E1574" s="9">
        <v>250</v>
      </c>
      <c r="F1574" s="9">
        <v>250</v>
      </c>
      <c r="G1574" s="9">
        <v>750</v>
      </c>
      <c r="H1574"/>
    </row>
    <row r="1575" spans="1:8" x14ac:dyDescent="0.25">
      <c r="A1575" s="1" t="s">
        <v>1298</v>
      </c>
      <c r="B1575" s="6">
        <v>411</v>
      </c>
      <c r="C1575" s="1" t="s">
        <v>21</v>
      </c>
      <c r="D1575" s="1" t="s">
        <v>1299</v>
      </c>
      <c r="E1575" s="9">
        <v>63.840031746000001</v>
      </c>
      <c r="F1575" s="9">
        <v>64.755474453000005</v>
      </c>
      <c r="G1575" s="9">
        <v>26614.5</v>
      </c>
      <c r="H1575"/>
    </row>
    <row r="1576" spans="1:8" x14ac:dyDescent="0.25">
      <c r="A1576" s="1" t="s">
        <v>1300</v>
      </c>
      <c r="B1576" s="6">
        <v>40</v>
      </c>
      <c r="C1576" s="1" t="s">
        <v>21</v>
      </c>
      <c r="D1576" s="1" t="s">
        <v>1301</v>
      </c>
      <c r="E1576" s="9">
        <v>182.63347639</v>
      </c>
      <c r="F1576" s="9">
        <v>238.2</v>
      </c>
      <c r="G1576" s="9">
        <v>9528</v>
      </c>
      <c r="H1576"/>
    </row>
    <row r="1577" spans="1:8" x14ac:dyDescent="0.25">
      <c r="A1577" s="1" t="s">
        <v>1302</v>
      </c>
      <c r="B1577" s="6">
        <v>1197</v>
      </c>
      <c r="C1577" s="1" t="s">
        <v>21</v>
      </c>
      <c r="D1577" s="1" t="s">
        <v>1303</v>
      </c>
      <c r="E1577" s="9">
        <v>48.811466406000001</v>
      </c>
      <c r="F1577" s="9">
        <v>49.309941520000002</v>
      </c>
      <c r="G1577" s="9">
        <v>59024</v>
      </c>
      <c r="H1577"/>
    </row>
    <row r="1578" spans="1:8" x14ac:dyDescent="0.25">
      <c r="A1578" s="1" t="s">
        <v>3965</v>
      </c>
      <c r="B1578" s="6">
        <v>3</v>
      </c>
      <c r="C1578" s="1" t="s">
        <v>21</v>
      </c>
      <c r="D1578" s="1" t="s">
        <v>3966</v>
      </c>
      <c r="E1578" s="9">
        <v>295</v>
      </c>
      <c r="F1578" s="9">
        <v>440</v>
      </c>
      <c r="G1578" s="9">
        <v>1320</v>
      </c>
      <c r="H1578"/>
    </row>
    <row r="1579" spans="1:8" x14ac:dyDescent="0.25">
      <c r="A1579" s="1" t="s">
        <v>5103</v>
      </c>
      <c r="B1579" s="6">
        <v>3</v>
      </c>
      <c r="C1579" s="1" t="s">
        <v>21</v>
      </c>
      <c r="D1579" s="1" t="s">
        <v>5104</v>
      </c>
      <c r="E1579" s="9">
        <v>147.52833333000001</v>
      </c>
      <c r="F1579" s="9">
        <v>111.66666667</v>
      </c>
      <c r="G1579" s="9">
        <v>335</v>
      </c>
      <c r="H1579"/>
    </row>
    <row r="1580" spans="1:8" x14ac:dyDescent="0.25">
      <c r="A1580" s="1" t="s">
        <v>5105</v>
      </c>
      <c r="B1580" s="6">
        <v>6</v>
      </c>
      <c r="C1580" s="1" t="s">
        <v>21</v>
      </c>
      <c r="D1580" s="1" t="s">
        <v>5106</v>
      </c>
      <c r="E1580" s="9">
        <v>224.6875</v>
      </c>
      <c r="F1580" s="9">
        <v>250</v>
      </c>
      <c r="G1580" s="9">
        <v>1500</v>
      </c>
      <c r="H1580"/>
    </row>
    <row r="1581" spans="1:8" x14ac:dyDescent="0.25">
      <c r="A1581" s="1" t="s">
        <v>4316</v>
      </c>
      <c r="B1581" s="6">
        <v>8</v>
      </c>
      <c r="C1581" s="1" t="s">
        <v>21</v>
      </c>
      <c r="D1581" s="1" t="s">
        <v>4317</v>
      </c>
      <c r="E1581" s="9">
        <v>100</v>
      </c>
      <c r="F1581" s="9">
        <v>100</v>
      </c>
      <c r="G1581" s="9">
        <v>800</v>
      </c>
      <c r="H1581"/>
    </row>
    <row r="1582" spans="1:8" x14ac:dyDescent="0.25">
      <c r="A1582" s="1" t="s">
        <v>3967</v>
      </c>
      <c r="B1582" s="6">
        <v>5</v>
      </c>
      <c r="C1582" s="1" t="s">
        <v>21</v>
      </c>
      <c r="D1582" s="1" t="s">
        <v>3968</v>
      </c>
      <c r="E1582" s="9">
        <v>350.58823529</v>
      </c>
      <c r="F1582" s="9">
        <v>352</v>
      </c>
      <c r="G1582" s="9">
        <v>1760</v>
      </c>
      <c r="H1582"/>
    </row>
    <row r="1583" spans="1:8" x14ac:dyDescent="0.25">
      <c r="A1583" s="1" t="s">
        <v>1304</v>
      </c>
      <c r="B1583" s="6">
        <v>17</v>
      </c>
      <c r="C1583" s="1" t="s">
        <v>21</v>
      </c>
      <c r="D1583" s="1" t="s">
        <v>1305</v>
      </c>
      <c r="E1583" s="9">
        <v>318.36421052999998</v>
      </c>
      <c r="F1583" s="9">
        <v>321.17647059000001</v>
      </c>
      <c r="G1583" s="9">
        <v>5460</v>
      </c>
      <c r="H1583"/>
    </row>
    <row r="1584" spans="1:8" x14ac:dyDescent="0.25">
      <c r="A1584" s="1" t="s">
        <v>4318</v>
      </c>
      <c r="B1584" s="6">
        <v>4</v>
      </c>
      <c r="C1584" s="1" t="s">
        <v>21</v>
      </c>
      <c r="D1584" s="1" t="s">
        <v>4319</v>
      </c>
      <c r="E1584" s="9">
        <v>350</v>
      </c>
      <c r="F1584" s="9">
        <v>350</v>
      </c>
      <c r="G1584" s="9">
        <v>1400</v>
      </c>
      <c r="H1584"/>
    </row>
    <row r="1585" spans="1:8" x14ac:dyDescent="0.25">
      <c r="A1585" s="1" t="s">
        <v>1306</v>
      </c>
      <c r="B1585" s="6">
        <v>11</v>
      </c>
      <c r="C1585" s="1" t="s">
        <v>21</v>
      </c>
      <c r="D1585" s="1" t="s">
        <v>1307</v>
      </c>
      <c r="E1585" s="9">
        <v>229.94823529000001</v>
      </c>
      <c r="F1585" s="9">
        <v>235.36363635999999</v>
      </c>
      <c r="G1585" s="9">
        <v>2589</v>
      </c>
      <c r="H1585"/>
    </row>
    <row r="1586" spans="1:8" x14ac:dyDescent="0.25">
      <c r="A1586" s="1" t="s">
        <v>3449</v>
      </c>
      <c r="B1586" s="6">
        <v>6</v>
      </c>
      <c r="C1586" s="1" t="s">
        <v>21</v>
      </c>
      <c r="D1586" s="1" t="s">
        <v>3450</v>
      </c>
      <c r="E1586" s="9">
        <v>264.44444443999998</v>
      </c>
      <c r="F1586" s="9">
        <v>296.66666666999998</v>
      </c>
      <c r="G1586" s="9">
        <v>1780</v>
      </c>
      <c r="H1586"/>
    </row>
    <row r="1587" spans="1:8" x14ac:dyDescent="0.25">
      <c r="A1587" s="1" t="s">
        <v>1308</v>
      </c>
      <c r="B1587" s="6">
        <v>26</v>
      </c>
      <c r="C1587" s="1" t="s">
        <v>21</v>
      </c>
      <c r="D1587" s="1" t="s">
        <v>1309</v>
      </c>
      <c r="E1587" s="9">
        <v>249.89608695999999</v>
      </c>
      <c r="F1587" s="9">
        <v>192.84615385000001</v>
      </c>
      <c r="G1587" s="9">
        <v>5014</v>
      </c>
      <c r="H1587"/>
    </row>
    <row r="1588" spans="1:8" x14ac:dyDescent="0.25">
      <c r="A1588" s="1" t="s">
        <v>1310</v>
      </c>
      <c r="B1588" s="6">
        <v>249</v>
      </c>
      <c r="C1588" s="1" t="s">
        <v>72</v>
      </c>
      <c r="D1588" s="1" t="s">
        <v>1311</v>
      </c>
      <c r="E1588" s="9">
        <v>1.5105555556000001</v>
      </c>
      <c r="F1588" s="9">
        <v>1.4692771084</v>
      </c>
      <c r="G1588" s="9">
        <v>365.85</v>
      </c>
      <c r="H1588"/>
    </row>
    <row r="1589" spans="1:8" x14ac:dyDescent="0.25">
      <c r="A1589" s="1" t="s">
        <v>3105</v>
      </c>
      <c r="B1589" s="6">
        <v>228</v>
      </c>
      <c r="C1589" s="1" t="s">
        <v>72</v>
      </c>
      <c r="D1589" s="1" t="s">
        <v>3106</v>
      </c>
      <c r="E1589" s="9">
        <v>1.2</v>
      </c>
      <c r="F1589" s="9">
        <v>1.2</v>
      </c>
      <c r="G1589" s="9">
        <v>273.60000000000002</v>
      </c>
      <c r="H1589"/>
    </row>
    <row r="1590" spans="1:8" x14ac:dyDescent="0.25">
      <c r="A1590" s="1" t="s">
        <v>4320</v>
      </c>
      <c r="B1590" s="6">
        <v>12</v>
      </c>
      <c r="C1590" s="1" t="s">
        <v>21</v>
      </c>
      <c r="D1590" s="1" t="s">
        <v>4321</v>
      </c>
      <c r="E1590" s="9">
        <v>246.15384614999999</v>
      </c>
      <c r="F1590" s="9">
        <v>220.83333332999999</v>
      </c>
      <c r="G1590" s="9">
        <v>2650</v>
      </c>
      <c r="H1590"/>
    </row>
    <row r="1591" spans="1:8" x14ac:dyDescent="0.25">
      <c r="A1591" s="1" t="s">
        <v>1312</v>
      </c>
      <c r="B1591" s="6">
        <v>38</v>
      </c>
      <c r="C1591" s="1" t="s">
        <v>21</v>
      </c>
      <c r="D1591" s="1" t="s">
        <v>1313</v>
      </c>
      <c r="E1591" s="9">
        <v>154.215</v>
      </c>
      <c r="F1591" s="9">
        <v>148.42105262999999</v>
      </c>
      <c r="G1591" s="9">
        <v>5640</v>
      </c>
      <c r="H1591"/>
    </row>
    <row r="1592" spans="1:8" x14ac:dyDescent="0.25">
      <c r="A1592" s="1" t="s">
        <v>3451</v>
      </c>
      <c r="B1592" s="6">
        <v>101.14</v>
      </c>
      <c r="C1592" s="1" t="s">
        <v>260</v>
      </c>
      <c r="D1592" s="1" t="s">
        <v>1314</v>
      </c>
      <c r="E1592" s="9">
        <v>1589.7618918999999</v>
      </c>
      <c r="F1592" s="9">
        <v>1766.3506030999999</v>
      </c>
      <c r="G1592" s="9">
        <v>178648.7</v>
      </c>
      <c r="H1592"/>
    </row>
    <row r="1593" spans="1:8" x14ac:dyDescent="0.25">
      <c r="A1593" s="1" t="s">
        <v>1315</v>
      </c>
      <c r="B1593" s="6">
        <v>51690</v>
      </c>
      <c r="C1593" s="1" t="s">
        <v>77</v>
      </c>
      <c r="D1593" s="1" t="s">
        <v>1314</v>
      </c>
      <c r="E1593" s="9">
        <v>1.2760791849999999</v>
      </c>
      <c r="F1593" s="9">
        <v>1.4746411298</v>
      </c>
      <c r="G1593" s="9">
        <v>76224.2</v>
      </c>
      <c r="H1593"/>
    </row>
    <row r="1594" spans="1:8" x14ac:dyDescent="0.25">
      <c r="A1594" s="1" t="s">
        <v>3452</v>
      </c>
      <c r="B1594" s="6">
        <v>10</v>
      </c>
      <c r="C1594" s="1" t="s">
        <v>21</v>
      </c>
      <c r="D1594" s="1" t="s">
        <v>1314</v>
      </c>
      <c r="E1594" s="9">
        <v>2870</v>
      </c>
      <c r="F1594" s="9">
        <v>2870</v>
      </c>
      <c r="G1594" s="9">
        <v>28700</v>
      </c>
      <c r="H1594"/>
    </row>
    <row r="1595" spans="1:8" x14ac:dyDescent="0.25">
      <c r="A1595" s="1" t="s">
        <v>1316</v>
      </c>
      <c r="B1595" s="6">
        <v>9</v>
      </c>
      <c r="C1595" s="1" t="s">
        <v>1</v>
      </c>
      <c r="D1595" s="1" t="s">
        <v>1317</v>
      </c>
      <c r="E1595" s="9">
        <v>216937.94691999999</v>
      </c>
      <c r="F1595" s="9">
        <v>214769.81111000001</v>
      </c>
      <c r="G1595" s="9">
        <v>1932928.3</v>
      </c>
      <c r="H1595"/>
    </row>
    <row r="1596" spans="1:8" x14ac:dyDescent="0.25">
      <c r="A1596" s="1" t="s">
        <v>1318</v>
      </c>
      <c r="B1596" s="6">
        <v>56</v>
      </c>
      <c r="C1596" s="1" t="s">
        <v>1</v>
      </c>
      <c r="D1596" s="1" t="s">
        <v>1319</v>
      </c>
      <c r="E1596" s="9">
        <v>35321.012749000001</v>
      </c>
      <c r="F1596" s="9">
        <v>27129.178571</v>
      </c>
      <c r="G1596" s="9">
        <v>1519234</v>
      </c>
      <c r="H1596"/>
    </row>
    <row r="1597" spans="1:8" x14ac:dyDescent="0.25">
      <c r="A1597" s="1" t="s">
        <v>1320</v>
      </c>
      <c r="B1597" s="6">
        <v>3</v>
      </c>
      <c r="C1597" s="1" t="s">
        <v>1</v>
      </c>
      <c r="D1597" s="1" t="s">
        <v>1321</v>
      </c>
      <c r="E1597" s="9">
        <v>150979.53714</v>
      </c>
      <c r="F1597" s="9">
        <v>182299.37</v>
      </c>
      <c r="G1597" s="9">
        <v>546898.11</v>
      </c>
      <c r="H1597"/>
    </row>
    <row r="1598" spans="1:8" x14ac:dyDescent="0.25">
      <c r="A1598" s="1" t="s">
        <v>1322</v>
      </c>
      <c r="B1598" s="6">
        <v>135320.5</v>
      </c>
      <c r="C1598" s="1" t="s">
        <v>51</v>
      </c>
      <c r="D1598" s="1" t="s">
        <v>1323</v>
      </c>
      <c r="E1598" s="9">
        <v>44.091396983999999</v>
      </c>
      <c r="F1598" s="9">
        <v>39.543186360999997</v>
      </c>
      <c r="G1598" s="9">
        <v>5351003.75</v>
      </c>
      <c r="H1598"/>
    </row>
    <row r="1599" spans="1:8" x14ac:dyDescent="0.25">
      <c r="A1599" s="1" t="s">
        <v>1324</v>
      </c>
      <c r="B1599" s="6">
        <v>90102</v>
      </c>
      <c r="C1599" s="1" t="s">
        <v>51</v>
      </c>
      <c r="D1599" s="1" t="s">
        <v>1325</v>
      </c>
      <c r="E1599" s="9">
        <v>48.661467113999997</v>
      </c>
      <c r="F1599" s="9">
        <v>47.321404074999997</v>
      </c>
      <c r="G1599" s="9">
        <v>4263753.1500000004</v>
      </c>
      <c r="H1599"/>
    </row>
    <row r="1600" spans="1:8" x14ac:dyDescent="0.25">
      <c r="A1600" s="1" t="s">
        <v>1326</v>
      </c>
      <c r="B1600" s="6">
        <v>28422</v>
      </c>
      <c r="C1600" s="1" t="s">
        <v>51</v>
      </c>
      <c r="D1600" s="1" t="s">
        <v>1327</v>
      </c>
      <c r="E1600" s="9">
        <v>50.126096979000003</v>
      </c>
      <c r="F1600" s="9">
        <v>41.376486876000001</v>
      </c>
      <c r="G1600" s="9">
        <v>1176002.51</v>
      </c>
      <c r="H1600"/>
    </row>
    <row r="1601" spans="1:8" x14ac:dyDescent="0.25">
      <c r="A1601" s="1" t="s">
        <v>1328</v>
      </c>
      <c r="B1601" s="6">
        <v>13362</v>
      </c>
      <c r="C1601" s="1" t="s">
        <v>51</v>
      </c>
      <c r="D1601" s="1" t="s">
        <v>1329</v>
      </c>
      <c r="E1601" s="9">
        <v>49.396773611</v>
      </c>
      <c r="F1601" s="9">
        <v>46.288813052000002</v>
      </c>
      <c r="G1601" s="9">
        <v>618511.12</v>
      </c>
      <c r="H1601"/>
    </row>
    <row r="1602" spans="1:8" x14ac:dyDescent="0.25">
      <c r="A1602" s="1" t="s">
        <v>5107</v>
      </c>
      <c r="B1602" s="6">
        <v>1</v>
      </c>
      <c r="C1602" s="1" t="s">
        <v>1</v>
      </c>
      <c r="D1602" s="1" t="s">
        <v>5108</v>
      </c>
      <c r="E1602" s="9">
        <v>479075</v>
      </c>
      <c r="F1602" s="9">
        <v>439000</v>
      </c>
      <c r="G1602" s="9">
        <v>439000</v>
      </c>
      <c r="H1602"/>
    </row>
    <row r="1603" spans="1:8" x14ac:dyDescent="0.25">
      <c r="A1603" s="1" t="s">
        <v>1330</v>
      </c>
      <c r="B1603" s="6">
        <v>13330.65</v>
      </c>
      <c r="C1603" s="1" t="s">
        <v>1331</v>
      </c>
      <c r="D1603" s="1" t="s">
        <v>1332</v>
      </c>
      <c r="E1603" s="9">
        <v>37.052111807000003</v>
      </c>
      <c r="F1603" s="9">
        <v>29.357826512999999</v>
      </c>
      <c r="G1603" s="9">
        <v>391358.91</v>
      </c>
      <c r="H1603"/>
    </row>
    <row r="1604" spans="1:8" x14ac:dyDescent="0.25">
      <c r="A1604" s="1" t="s">
        <v>5109</v>
      </c>
      <c r="B1604" s="6">
        <v>17</v>
      </c>
      <c r="C1604" s="1" t="s">
        <v>1331</v>
      </c>
      <c r="D1604" s="1" t="s">
        <v>5110</v>
      </c>
      <c r="E1604" s="9">
        <v>57.407407407000001</v>
      </c>
      <c r="F1604" s="9">
        <v>60.294117647</v>
      </c>
      <c r="G1604" s="9">
        <v>1025</v>
      </c>
      <c r="H1604"/>
    </row>
    <row r="1605" spans="1:8" x14ac:dyDescent="0.25">
      <c r="A1605" s="1" t="s">
        <v>1333</v>
      </c>
      <c r="B1605" s="6">
        <v>112.5</v>
      </c>
      <c r="C1605" s="1" t="s">
        <v>244</v>
      </c>
      <c r="D1605" s="1" t="s">
        <v>1334</v>
      </c>
      <c r="E1605" s="9">
        <v>38.352932862000003</v>
      </c>
      <c r="F1605" s="9">
        <v>55.866666666999997</v>
      </c>
      <c r="G1605" s="9">
        <v>6285</v>
      </c>
      <c r="H1605"/>
    </row>
    <row r="1606" spans="1:8" x14ac:dyDescent="0.25">
      <c r="A1606" s="1" t="s">
        <v>1335</v>
      </c>
      <c r="B1606" s="6">
        <v>93779</v>
      </c>
      <c r="C1606" s="1" t="s">
        <v>45</v>
      </c>
      <c r="D1606" s="1" t="s">
        <v>1336</v>
      </c>
      <c r="E1606" s="9">
        <v>58.009685750000003</v>
      </c>
      <c r="F1606" s="9">
        <v>56.943972744</v>
      </c>
      <c r="G1606" s="9">
        <v>5340148.82</v>
      </c>
      <c r="H1606"/>
    </row>
    <row r="1607" spans="1:8" x14ac:dyDescent="0.25">
      <c r="A1607" s="1" t="s">
        <v>1337</v>
      </c>
      <c r="B1607" s="6">
        <v>43592.3</v>
      </c>
      <c r="C1607" s="1" t="s">
        <v>45</v>
      </c>
      <c r="D1607" s="1" t="s">
        <v>1338</v>
      </c>
      <c r="E1607" s="9">
        <v>50.838227875999998</v>
      </c>
      <c r="F1607" s="9">
        <v>49.457822827000001</v>
      </c>
      <c r="G1607" s="9">
        <v>2155980.25</v>
      </c>
      <c r="H1607"/>
    </row>
    <row r="1608" spans="1:8" x14ac:dyDescent="0.25">
      <c r="A1608" s="1" t="s">
        <v>1339</v>
      </c>
      <c r="B1608" s="6">
        <v>273993</v>
      </c>
      <c r="C1608" s="1" t="s">
        <v>51</v>
      </c>
      <c r="D1608" s="1" t="s">
        <v>1340</v>
      </c>
      <c r="E1608" s="9">
        <v>0.4658057665</v>
      </c>
      <c r="F1608" s="9">
        <v>0.35355494479999999</v>
      </c>
      <c r="G1608" s="9">
        <v>96871.58</v>
      </c>
      <c r="H1608"/>
    </row>
    <row r="1609" spans="1:8" x14ac:dyDescent="0.25">
      <c r="A1609" s="1" t="s">
        <v>5111</v>
      </c>
      <c r="B1609" s="6">
        <v>717</v>
      </c>
      <c r="C1609" s="1" t="s">
        <v>51</v>
      </c>
      <c r="D1609" s="1" t="s">
        <v>5112</v>
      </c>
      <c r="E1609" s="9">
        <v>12</v>
      </c>
      <c r="F1609" s="9">
        <v>12</v>
      </c>
      <c r="G1609" s="9">
        <v>8604</v>
      </c>
      <c r="H1609"/>
    </row>
    <row r="1610" spans="1:8" x14ac:dyDescent="0.25">
      <c r="A1610" s="1" t="s">
        <v>1341</v>
      </c>
      <c r="B1610" s="6">
        <v>464.81</v>
      </c>
      <c r="C1610" s="1" t="s">
        <v>1331</v>
      </c>
      <c r="D1610" s="1" t="s">
        <v>1332</v>
      </c>
      <c r="E1610" s="9">
        <v>18.182239144</v>
      </c>
      <c r="F1610" s="9">
        <v>10.886641854000001</v>
      </c>
      <c r="G1610" s="9">
        <v>5060.22</v>
      </c>
      <c r="H1610"/>
    </row>
    <row r="1611" spans="1:8" x14ac:dyDescent="0.25">
      <c r="A1611" s="1" t="s">
        <v>3969</v>
      </c>
      <c r="B1611" s="6">
        <v>9784</v>
      </c>
      <c r="C1611" s="1" t="s">
        <v>51</v>
      </c>
      <c r="D1611" s="1" t="s">
        <v>3107</v>
      </c>
      <c r="E1611" s="9">
        <v>5.2149999999999999</v>
      </c>
      <c r="F1611" s="9">
        <v>4.45</v>
      </c>
      <c r="G1611" s="9">
        <v>43538.8</v>
      </c>
      <c r="H1611"/>
    </row>
    <row r="1612" spans="1:8" x14ac:dyDescent="0.25">
      <c r="A1612" s="1" t="s">
        <v>5113</v>
      </c>
      <c r="B1612" s="6">
        <v>150</v>
      </c>
      <c r="C1612" s="1" t="s">
        <v>45</v>
      </c>
      <c r="D1612" s="1" t="s">
        <v>3107</v>
      </c>
      <c r="E1612" s="9">
        <v>126.2</v>
      </c>
      <c r="F1612" s="9">
        <v>130</v>
      </c>
      <c r="G1612" s="9">
        <v>19500</v>
      </c>
      <c r="H1612"/>
    </row>
    <row r="1613" spans="1:8" x14ac:dyDescent="0.25">
      <c r="A1613" s="1" t="s">
        <v>1342</v>
      </c>
      <c r="B1613" s="6">
        <v>474212</v>
      </c>
      <c r="C1613" s="1" t="s">
        <v>77</v>
      </c>
      <c r="D1613" s="1" t="s">
        <v>1343</v>
      </c>
      <c r="E1613" s="9">
        <v>0.62424697409999996</v>
      </c>
      <c r="F1613" s="9">
        <v>0.32802522919999999</v>
      </c>
      <c r="G1613" s="9">
        <v>155553.5</v>
      </c>
      <c r="H1613"/>
    </row>
    <row r="1614" spans="1:8" x14ac:dyDescent="0.25">
      <c r="A1614" s="1" t="s">
        <v>1344</v>
      </c>
      <c r="B1614" s="6">
        <v>32789</v>
      </c>
      <c r="C1614" s="1" t="s">
        <v>77</v>
      </c>
      <c r="D1614" s="1" t="s">
        <v>1345</v>
      </c>
      <c r="E1614" s="9">
        <v>4.7329921642999997</v>
      </c>
      <c r="F1614" s="9">
        <v>4.4789929549999998</v>
      </c>
      <c r="G1614" s="9">
        <v>146861.70000000001</v>
      </c>
      <c r="H1614"/>
    </row>
    <row r="1615" spans="1:8" x14ac:dyDescent="0.25">
      <c r="A1615" s="1" t="s">
        <v>5114</v>
      </c>
      <c r="B1615" s="6">
        <v>4064</v>
      </c>
      <c r="C1615" s="1" t="s">
        <v>77</v>
      </c>
      <c r="D1615" s="1" t="s">
        <v>5115</v>
      </c>
      <c r="E1615" s="9">
        <v>5.3315217391000003</v>
      </c>
      <c r="F1615" s="9">
        <v>4.5457677165000003</v>
      </c>
      <c r="G1615" s="9">
        <v>18474</v>
      </c>
      <c r="H1615"/>
    </row>
    <row r="1616" spans="1:8" x14ac:dyDescent="0.25">
      <c r="A1616" s="1" t="s">
        <v>1346</v>
      </c>
      <c r="B1616" s="6">
        <v>860.53</v>
      </c>
      <c r="C1616" s="1" t="s">
        <v>260</v>
      </c>
      <c r="D1616" s="1" t="s">
        <v>1343</v>
      </c>
      <c r="E1616" s="9">
        <v>926.48472722999998</v>
      </c>
      <c r="F1616" s="9">
        <v>826.40572669999995</v>
      </c>
      <c r="G1616" s="9">
        <v>711146.92</v>
      </c>
      <c r="H1616"/>
    </row>
    <row r="1617" spans="1:8" x14ac:dyDescent="0.25">
      <c r="A1617" s="1" t="s">
        <v>3108</v>
      </c>
      <c r="B1617" s="6">
        <v>70.930000000000007</v>
      </c>
      <c r="C1617" s="1" t="s">
        <v>260</v>
      </c>
      <c r="D1617" s="1" t="s">
        <v>1345</v>
      </c>
      <c r="E1617" s="9">
        <v>1007.9092892</v>
      </c>
      <c r="F1617" s="9">
        <v>1179.504441</v>
      </c>
      <c r="G1617" s="9">
        <v>83662.25</v>
      </c>
      <c r="H1617"/>
    </row>
    <row r="1618" spans="1:8" x14ac:dyDescent="0.25">
      <c r="A1618" s="1" t="s">
        <v>5116</v>
      </c>
      <c r="B1618" s="6">
        <v>110049</v>
      </c>
      <c r="C1618" s="1" t="s">
        <v>260</v>
      </c>
      <c r="D1618" s="1" t="s">
        <v>5117</v>
      </c>
      <c r="E1618" s="9">
        <v>0.14000000000000001</v>
      </c>
      <c r="F1618" s="9">
        <v>0.12</v>
      </c>
      <c r="G1618" s="9">
        <v>13205.88</v>
      </c>
      <c r="H1618"/>
    </row>
    <row r="1619" spans="1:8" x14ac:dyDescent="0.25">
      <c r="A1619" s="1" t="s">
        <v>5118</v>
      </c>
      <c r="B1619" s="6">
        <v>50543</v>
      </c>
      <c r="C1619" s="1" t="s">
        <v>77</v>
      </c>
      <c r="D1619" s="1" t="s">
        <v>5119</v>
      </c>
      <c r="E1619" s="9">
        <v>0.23</v>
      </c>
      <c r="F1619" s="9">
        <v>0.24</v>
      </c>
      <c r="G1619" s="9">
        <v>12130.32</v>
      </c>
      <c r="H1619"/>
    </row>
    <row r="1620" spans="1:8" x14ac:dyDescent="0.25">
      <c r="A1620" s="1" t="s">
        <v>1347</v>
      </c>
      <c r="B1620" s="6">
        <v>352.57</v>
      </c>
      <c r="C1620" s="1" t="s">
        <v>260</v>
      </c>
      <c r="D1620" s="1" t="s">
        <v>1348</v>
      </c>
      <c r="E1620" s="9">
        <v>1152.0842614999999</v>
      </c>
      <c r="F1620" s="9">
        <v>1072.3898517</v>
      </c>
      <c r="G1620" s="9">
        <v>378092.49</v>
      </c>
      <c r="H1620"/>
    </row>
    <row r="1621" spans="1:8" x14ac:dyDescent="0.25">
      <c r="A1621" s="1" t="s">
        <v>5120</v>
      </c>
      <c r="B1621" s="6">
        <v>14.52</v>
      </c>
      <c r="C1621" s="1" t="s">
        <v>260</v>
      </c>
      <c r="D1621" s="1" t="s">
        <v>5121</v>
      </c>
      <c r="E1621" s="9">
        <v>800.41764706000004</v>
      </c>
      <c r="F1621" s="9">
        <v>757.11845730000005</v>
      </c>
      <c r="G1621" s="9">
        <v>10993.36</v>
      </c>
      <c r="H1621"/>
    </row>
    <row r="1622" spans="1:8" x14ac:dyDescent="0.25">
      <c r="A1622" s="1" t="s">
        <v>2458</v>
      </c>
      <c r="B1622" s="6">
        <v>215.98</v>
      </c>
      <c r="C1622" s="1" t="s">
        <v>260</v>
      </c>
      <c r="D1622" s="1" t="s">
        <v>2459</v>
      </c>
      <c r="E1622" s="9">
        <v>1193.141498</v>
      </c>
      <c r="F1622" s="9">
        <v>1078.4755070000001</v>
      </c>
      <c r="G1622" s="9">
        <v>232929.14</v>
      </c>
      <c r="H1622"/>
    </row>
    <row r="1623" spans="1:8" x14ac:dyDescent="0.25">
      <c r="A1623" s="1" t="s">
        <v>5122</v>
      </c>
      <c r="B1623" s="6">
        <v>9.83</v>
      </c>
      <c r="C1623" s="1" t="s">
        <v>260</v>
      </c>
      <c r="D1623" s="1" t="s">
        <v>5123</v>
      </c>
      <c r="E1623" s="9">
        <v>5511.9918616000004</v>
      </c>
      <c r="F1623" s="9">
        <v>5511.9918616000004</v>
      </c>
      <c r="G1623" s="9">
        <v>54182.879999999997</v>
      </c>
      <c r="H1623"/>
    </row>
    <row r="1624" spans="1:8" x14ac:dyDescent="0.25">
      <c r="A1624" s="1" t="s">
        <v>1349</v>
      </c>
      <c r="B1624" s="6">
        <v>280</v>
      </c>
      <c r="C1624" s="1" t="s">
        <v>1164</v>
      </c>
      <c r="D1624" s="1" t="s">
        <v>1350</v>
      </c>
      <c r="E1624" s="9">
        <v>1360.0269891</v>
      </c>
      <c r="F1624" s="9">
        <v>1197.1789286000001</v>
      </c>
      <c r="G1624" s="9">
        <v>335210.09999999998</v>
      </c>
      <c r="H1624"/>
    </row>
    <row r="1625" spans="1:8" x14ac:dyDescent="0.25">
      <c r="A1625" s="1" t="s">
        <v>1351</v>
      </c>
      <c r="B1625" s="6">
        <v>967</v>
      </c>
      <c r="C1625" s="1" t="s">
        <v>1164</v>
      </c>
      <c r="D1625" s="1" t="s">
        <v>1352</v>
      </c>
      <c r="E1625" s="9">
        <v>1790.8619428</v>
      </c>
      <c r="F1625" s="9">
        <v>1642.0827300999999</v>
      </c>
      <c r="G1625" s="9">
        <v>1587894</v>
      </c>
      <c r="H1625"/>
    </row>
    <row r="1626" spans="1:8" x14ac:dyDescent="0.25">
      <c r="A1626" s="1" t="s">
        <v>2860</v>
      </c>
      <c r="B1626" s="6">
        <v>165</v>
      </c>
      <c r="C1626" s="1" t="s">
        <v>1164</v>
      </c>
      <c r="D1626" s="1" t="s">
        <v>2861</v>
      </c>
      <c r="E1626" s="9">
        <v>1600.3782609</v>
      </c>
      <c r="F1626" s="9">
        <v>1491.2242424000001</v>
      </c>
      <c r="G1626" s="9">
        <v>246052</v>
      </c>
      <c r="H1626"/>
    </row>
    <row r="1627" spans="1:8" x14ac:dyDescent="0.25">
      <c r="A1627" s="1" t="s">
        <v>1353</v>
      </c>
      <c r="B1627" s="6">
        <v>228</v>
      </c>
      <c r="C1627" s="1" t="s">
        <v>1164</v>
      </c>
      <c r="D1627" s="1" t="s">
        <v>1354</v>
      </c>
      <c r="E1627" s="9">
        <v>3054.0326249999998</v>
      </c>
      <c r="F1627" s="9">
        <v>2702.4133333</v>
      </c>
      <c r="G1627" s="9">
        <v>616150.24</v>
      </c>
      <c r="H1627"/>
    </row>
    <row r="1628" spans="1:8" x14ac:dyDescent="0.25">
      <c r="A1628" s="1" t="s">
        <v>1355</v>
      </c>
      <c r="B1628" s="6">
        <v>128</v>
      </c>
      <c r="C1628" s="1" t="s">
        <v>1164</v>
      </c>
      <c r="D1628" s="1" t="s">
        <v>1356</v>
      </c>
      <c r="E1628" s="9">
        <v>2813.7162162</v>
      </c>
      <c r="F1628" s="9">
        <v>2240.625</v>
      </c>
      <c r="G1628" s="9">
        <v>286800</v>
      </c>
      <c r="H1628"/>
    </row>
    <row r="1629" spans="1:8" x14ac:dyDescent="0.25">
      <c r="A1629" s="1" t="s">
        <v>1357</v>
      </c>
      <c r="B1629" s="6">
        <v>5995</v>
      </c>
      <c r="C1629" s="1" t="s">
        <v>21</v>
      </c>
      <c r="D1629" s="1" t="s">
        <v>1358</v>
      </c>
      <c r="E1629" s="9">
        <v>45.111816226999998</v>
      </c>
      <c r="F1629" s="9">
        <v>35.913344453999997</v>
      </c>
      <c r="G1629" s="9">
        <v>215300.5</v>
      </c>
      <c r="H1629"/>
    </row>
    <row r="1630" spans="1:8" x14ac:dyDescent="0.25">
      <c r="A1630" s="1" t="s">
        <v>5124</v>
      </c>
      <c r="B1630" s="6">
        <v>398</v>
      </c>
      <c r="C1630" s="1" t="s">
        <v>21</v>
      </c>
      <c r="D1630" s="1" t="s">
        <v>5125</v>
      </c>
      <c r="E1630" s="9">
        <v>115.10353535</v>
      </c>
      <c r="F1630" s="9">
        <v>86.452261307000001</v>
      </c>
      <c r="G1630" s="9">
        <v>34408</v>
      </c>
      <c r="H1630"/>
    </row>
    <row r="1631" spans="1:8" x14ac:dyDescent="0.25">
      <c r="A1631" s="1" t="s">
        <v>1359</v>
      </c>
      <c r="B1631" s="6">
        <v>1014</v>
      </c>
      <c r="C1631" s="1" t="s">
        <v>21</v>
      </c>
      <c r="D1631" s="1" t="s">
        <v>1360</v>
      </c>
      <c r="E1631" s="9">
        <v>8.6994998015</v>
      </c>
      <c r="F1631" s="9">
        <v>4.2485996054999999</v>
      </c>
      <c r="G1631" s="9">
        <v>4308.08</v>
      </c>
      <c r="H1631"/>
    </row>
    <row r="1632" spans="1:8" x14ac:dyDescent="0.25">
      <c r="A1632" s="1" t="s">
        <v>5126</v>
      </c>
      <c r="B1632" s="6">
        <v>1</v>
      </c>
      <c r="C1632" s="1" t="s">
        <v>1</v>
      </c>
      <c r="D1632" s="1" t="s">
        <v>5127</v>
      </c>
      <c r="E1632" s="9">
        <v>508.33333333000002</v>
      </c>
      <c r="F1632" s="9">
        <v>275</v>
      </c>
      <c r="G1632" s="9">
        <v>275</v>
      </c>
      <c r="H1632"/>
    </row>
    <row r="1633" spans="1:8" x14ac:dyDescent="0.25">
      <c r="A1633" s="1" t="s">
        <v>1361</v>
      </c>
      <c r="B1633" s="6">
        <v>140</v>
      </c>
      <c r="C1633" s="1" t="s">
        <v>21</v>
      </c>
      <c r="D1633" s="1" t="s">
        <v>1362</v>
      </c>
      <c r="E1633" s="9">
        <v>73.957259953000005</v>
      </c>
      <c r="F1633" s="9">
        <v>77.514285713999996</v>
      </c>
      <c r="G1633" s="9">
        <v>10852</v>
      </c>
      <c r="H1633"/>
    </row>
    <row r="1634" spans="1:8" x14ac:dyDescent="0.25">
      <c r="A1634" s="1" t="s">
        <v>4322</v>
      </c>
      <c r="B1634" s="6">
        <v>3</v>
      </c>
      <c r="C1634" s="1" t="s">
        <v>21</v>
      </c>
      <c r="D1634" s="1" t="s">
        <v>4323</v>
      </c>
      <c r="E1634" s="9">
        <v>57.383333333000003</v>
      </c>
      <c r="F1634" s="9">
        <v>12.15</v>
      </c>
      <c r="G1634" s="9">
        <v>36.450000000000003</v>
      </c>
      <c r="H1634"/>
    </row>
    <row r="1635" spans="1:8" x14ac:dyDescent="0.25">
      <c r="A1635" s="1" t="s">
        <v>3109</v>
      </c>
      <c r="B1635" s="6">
        <v>484</v>
      </c>
      <c r="C1635" s="1" t="s">
        <v>21</v>
      </c>
      <c r="D1635" s="1" t="s">
        <v>3110</v>
      </c>
      <c r="E1635" s="9">
        <v>130.11958974000001</v>
      </c>
      <c r="F1635" s="9">
        <v>131.49669420999999</v>
      </c>
      <c r="G1635" s="9">
        <v>63644.4</v>
      </c>
      <c r="H1635"/>
    </row>
    <row r="1636" spans="1:8" x14ac:dyDescent="0.25">
      <c r="A1636" s="1" t="s">
        <v>3111</v>
      </c>
      <c r="B1636" s="6">
        <v>1696</v>
      </c>
      <c r="C1636" s="1" t="s">
        <v>77</v>
      </c>
      <c r="D1636" s="1" t="s">
        <v>3110</v>
      </c>
      <c r="E1636" s="9">
        <v>56.098865478</v>
      </c>
      <c r="F1636" s="9">
        <v>54.451061320999997</v>
      </c>
      <c r="G1636" s="9">
        <v>92349</v>
      </c>
      <c r="H1636"/>
    </row>
    <row r="1637" spans="1:8" x14ac:dyDescent="0.25">
      <c r="A1637" s="1" t="s">
        <v>1363</v>
      </c>
      <c r="B1637" s="6">
        <v>165278</v>
      </c>
      <c r="C1637" s="1" t="s">
        <v>21</v>
      </c>
      <c r="D1637" s="1" t="s">
        <v>1364</v>
      </c>
      <c r="E1637" s="9">
        <v>30.430778290999999</v>
      </c>
      <c r="F1637" s="9">
        <v>26.948550684000001</v>
      </c>
      <c r="G1637" s="9">
        <v>4454002.5599999996</v>
      </c>
      <c r="H1637"/>
    </row>
    <row r="1638" spans="1:8" x14ac:dyDescent="0.25">
      <c r="A1638" s="1" t="s">
        <v>1365</v>
      </c>
      <c r="B1638" s="6">
        <v>3914</v>
      </c>
      <c r="C1638" s="1" t="s">
        <v>21</v>
      </c>
      <c r="D1638" s="1" t="s">
        <v>1366</v>
      </c>
      <c r="E1638" s="9">
        <v>32.928946338000003</v>
      </c>
      <c r="F1638" s="9">
        <v>26.647470618</v>
      </c>
      <c r="G1638" s="9">
        <v>104298.2</v>
      </c>
      <c r="H1638"/>
    </row>
    <row r="1639" spans="1:8" x14ac:dyDescent="0.25">
      <c r="A1639" s="1" t="s">
        <v>1367</v>
      </c>
      <c r="B1639" s="6">
        <v>536362</v>
      </c>
      <c r="C1639" s="1" t="s">
        <v>21</v>
      </c>
      <c r="D1639" s="1" t="s">
        <v>1368</v>
      </c>
      <c r="E1639" s="9">
        <v>3.4270162782</v>
      </c>
      <c r="F1639" s="9">
        <v>3.3162218613999999</v>
      </c>
      <c r="G1639" s="9">
        <v>1778695.39</v>
      </c>
      <c r="H1639"/>
    </row>
    <row r="1640" spans="1:8" x14ac:dyDescent="0.25">
      <c r="A1640" s="1" t="s">
        <v>5128</v>
      </c>
      <c r="B1640" s="6">
        <v>543</v>
      </c>
      <c r="C1640" s="1" t="s">
        <v>21</v>
      </c>
      <c r="D1640" s="1" t="s">
        <v>5129</v>
      </c>
      <c r="E1640" s="9">
        <v>20.468</v>
      </c>
      <c r="F1640" s="9">
        <v>17.899999999999999</v>
      </c>
      <c r="G1640" s="9">
        <v>9719.7000000000007</v>
      </c>
      <c r="H1640"/>
    </row>
    <row r="1641" spans="1:8" x14ac:dyDescent="0.25">
      <c r="A1641" s="1" t="s">
        <v>1369</v>
      </c>
      <c r="B1641" s="6">
        <v>142317</v>
      </c>
      <c r="C1641" s="1" t="s">
        <v>21</v>
      </c>
      <c r="D1641" s="1" t="s">
        <v>1370</v>
      </c>
      <c r="E1641" s="9">
        <v>8.8319916553999995</v>
      </c>
      <c r="F1641" s="9">
        <v>7.9396938524999996</v>
      </c>
      <c r="G1641" s="9">
        <v>1129953.4099999999</v>
      </c>
      <c r="H1641"/>
    </row>
    <row r="1642" spans="1:8" x14ac:dyDescent="0.25">
      <c r="A1642" s="1" t="s">
        <v>1371</v>
      </c>
      <c r="B1642" s="6">
        <v>34</v>
      </c>
      <c r="C1642" s="1" t="s">
        <v>21</v>
      </c>
      <c r="D1642" s="1" t="s">
        <v>1372</v>
      </c>
      <c r="E1642" s="9">
        <v>83.584586466000005</v>
      </c>
      <c r="F1642" s="9">
        <v>91.713235294</v>
      </c>
      <c r="G1642" s="9">
        <v>3118.25</v>
      </c>
      <c r="H1642"/>
    </row>
    <row r="1643" spans="1:8" x14ac:dyDescent="0.25">
      <c r="A1643" s="1" t="s">
        <v>1373</v>
      </c>
      <c r="B1643" s="6">
        <v>4513</v>
      </c>
      <c r="C1643" s="1" t="s">
        <v>21</v>
      </c>
      <c r="D1643" s="1" t="s">
        <v>1374</v>
      </c>
      <c r="E1643" s="9">
        <v>20.014426329999999</v>
      </c>
      <c r="F1643" s="9">
        <v>13.431641923000001</v>
      </c>
      <c r="G1643" s="9">
        <v>60617</v>
      </c>
      <c r="H1643"/>
    </row>
    <row r="1644" spans="1:8" x14ac:dyDescent="0.25">
      <c r="A1644" s="1" t="s">
        <v>5130</v>
      </c>
      <c r="B1644" s="6">
        <v>1</v>
      </c>
      <c r="C1644" s="1" t="s">
        <v>1</v>
      </c>
      <c r="D1644" s="1" t="s">
        <v>1374</v>
      </c>
      <c r="E1644" s="9">
        <v>1608.3333333</v>
      </c>
      <c r="F1644" s="9">
        <v>2575</v>
      </c>
      <c r="G1644" s="9">
        <v>2575</v>
      </c>
      <c r="H1644"/>
    </row>
    <row r="1645" spans="1:8" x14ac:dyDescent="0.25">
      <c r="A1645" s="1" t="s">
        <v>1375</v>
      </c>
      <c r="B1645" s="6">
        <v>2517</v>
      </c>
      <c r="C1645" s="1" t="s">
        <v>77</v>
      </c>
      <c r="D1645" s="1" t="s">
        <v>1376</v>
      </c>
      <c r="E1645" s="9">
        <v>88.127635757999997</v>
      </c>
      <c r="F1645" s="9">
        <v>87.083631307000005</v>
      </c>
      <c r="G1645" s="9">
        <v>219189.5</v>
      </c>
      <c r="H1645"/>
    </row>
    <row r="1646" spans="1:8" x14ac:dyDescent="0.25">
      <c r="A1646" s="1" t="s">
        <v>1377</v>
      </c>
      <c r="B1646" s="6">
        <v>574</v>
      </c>
      <c r="C1646" s="1" t="s">
        <v>77</v>
      </c>
      <c r="D1646" s="1" t="s">
        <v>1378</v>
      </c>
      <c r="E1646" s="9">
        <v>302.50097188000001</v>
      </c>
      <c r="F1646" s="9">
        <v>271.75958187999998</v>
      </c>
      <c r="G1646" s="9">
        <v>155990</v>
      </c>
      <c r="H1646"/>
    </row>
    <row r="1647" spans="1:8" x14ac:dyDescent="0.25">
      <c r="A1647" s="1" t="s">
        <v>1379</v>
      </c>
      <c r="B1647" s="6">
        <v>30574</v>
      </c>
      <c r="C1647" s="1" t="s">
        <v>77</v>
      </c>
      <c r="D1647" s="1" t="s">
        <v>1380</v>
      </c>
      <c r="E1647" s="9">
        <v>103.72918500999999</v>
      </c>
      <c r="F1647" s="9">
        <v>100.98501994999999</v>
      </c>
      <c r="G1647" s="9">
        <v>3087516</v>
      </c>
      <c r="H1647"/>
    </row>
    <row r="1648" spans="1:8" x14ac:dyDescent="0.25">
      <c r="A1648" s="1" t="s">
        <v>4324</v>
      </c>
      <c r="B1648" s="6">
        <v>2648</v>
      </c>
      <c r="C1648" s="1" t="s">
        <v>77</v>
      </c>
      <c r="D1648" s="1" t="s">
        <v>4325</v>
      </c>
      <c r="E1648" s="9">
        <v>165.22108234000001</v>
      </c>
      <c r="F1648" s="9">
        <v>173.59063444</v>
      </c>
      <c r="G1648" s="9">
        <v>459668</v>
      </c>
      <c r="H1648"/>
    </row>
    <row r="1649" spans="1:8" x14ac:dyDescent="0.25">
      <c r="A1649" s="1" t="s">
        <v>4326</v>
      </c>
      <c r="B1649" s="6">
        <v>4694</v>
      </c>
      <c r="C1649" s="1" t="s">
        <v>77</v>
      </c>
      <c r="D1649" s="1" t="s">
        <v>4327</v>
      </c>
      <c r="E1649" s="9">
        <v>95.460992067999996</v>
      </c>
      <c r="F1649" s="9">
        <v>96.223050702999998</v>
      </c>
      <c r="G1649" s="9">
        <v>451671</v>
      </c>
      <c r="H1649"/>
    </row>
    <row r="1650" spans="1:8" x14ac:dyDescent="0.25">
      <c r="A1650" s="1" t="s">
        <v>4328</v>
      </c>
      <c r="B1650" s="6">
        <v>510</v>
      </c>
      <c r="C1650" s="1" t="s">
        <v>77</v>
      </c>
      <c r="D1650" s="1" t="s">
        <v>4329</v>
      </c>
      <c r="E1650" s="9">
        <v>151.25</v>
      </c>
      <c r="F1650" s="9">
        <v>150</v>
      </c>
      <c r="G1650" s="9">
        <v>76500</v>
      </c>
      <c r="H1650"/>
    </row>
    <row r="1651" spans="1:8" x14ac:dyDescent="0.25">
      <c r="A1651" s="1" t="s">
        <v>1381</v>
      </c>
      <c r="B1651" s="6">
        <v>15181</v>
      </c>
      <c r="C1651" s="1" t="s">
        <v>77</v>
      </c>
      <c r="D1651" s="1" t="s">
        <v>1382</v>
      </c>
      <c r="E1651" s="9">
        <v>132.47437479999999</v>
      </c>
      <c r="F1651" s="9">
        <v>119.94947632</v>
      </c>
      <c r="G1651" s="9">
        <v>1820953</v>
      </c>
      <c r="H1651"/>
    </row>
    <row r="1652" spans="1:8" x14ac:dyDescent="0.25">
      <c r="A1652" s="1" t="s">
        <v>1383</v>
      </c>
      <c r="B1652" s="6">
        <v>8212</v>
      </c>
      <c r="C1652" s="1" t="s">
        <v>77</v>
      </c>
      <c r="D1652" s="1" t="s">
        <v>1384</v>
      </c>
      <c r="E1652" s="9">
        <v>91.738534482999995</v>
      </c>
      <c r="F1652" s="9">
        <v>76.883463225</v>
      </c>
      <c r="G1652" s="9">
        <v>631367</v>
      </c>
      <c r="H1652"/>
    </row>
    <row r="1653" spans="1:8" x14ac:dyDescent="0.25">
      <c r="A1653" s="1" t="s">
        <v>1385</v>
      </c>
      <c r="B1653" s="6">
        <v>16879</v>
      </c>
      <c r="C1653" s="1" t="s">
        <v>77</v>
      </c>
      <c r="D1653" s="1" t="s">
        <v>1386</v>
      </c>
      <c r="E1653" s="9">
        <v>117.76523287000001</v>
      </c>
      <c r="F1653" s="9">
        <v>93.402322412000004</v>
      </c>
      <c r="G1653" s="9">
        <v>1576537.8</v>
      </c>
      <c r="H1653"/>
    </row>
    <row r="1654" spans="1:8" x14ac:dyDescent="0.25">
      <c r="A1654" s="1" t="s">
        <v>2460</v>
      </c>
      <c r="B1654" s="6">
        <v>28</v>
      </c>
      <c r="C1654" s="1" t="s">
        <v>21</v>
      </c>
      <c r="D1654" s="1" t="s">
        <v>2461</v>
      </c>
      <c r="E1654" s="9">
        <v>5122.3076922999999</v>
      </c>
      <c r="F1654" s="9">
        <v>4037.1428571000001</v>
      </c>
      <c r="G1654" s="9">
        <v>113040</v>
      </c>
      <c r="H1654"/>
    </row>
    <row r="1655" spans="1:8" x14ac:dyDescent="0.25">
      <c r="A1655" s="1" t="s">
        <v>2542</v>
      </c>
      <c r="B1655" s="6">
        <v>3</v>
      </c>
      <c r="C1655" s="1" t="s">
        <v>21</v>
      </c>
      <c r="D1655" s="1" t="s">
        <v>2543</v>
      </c>
      <c r="E1655" s="9">
        <v>5750</v>
      </c>
      <c r="F1655" s="9">
        <v>4760</v>
      </c>
      <c r="G1655" s="9">
        <v>14280</v>
      </c>
      <c r="H1655"/>
    </row>
    <row r="1656" spans="1:8" x14ac:dyDescent="0.25">
      <c r="A1656" s="1" t="s">
        <v>1387</v>
      </c>
      <c r="B1656" s="6">
        <v>325</v>
      </c>
      <c r="C1656" s="1" t="s">
        <v>77</v>
      </c>
      <c r="D1656" s="1" t="s">
        <v>1388</v>
      </c>
      <c r="E1656" s="9">
        <v>121.14285714</v>
      </c>
      <c r="F1656" s="9">
        <v>125.23076923000001</v>
      </c>
      <c r="G1656" s="9">
        <v>40700</v>
      </c>
      <c r="H1656"/>
    </row>
    <row r="1657" spans="1:8" x14ac:dyDescent="0.25">
      <c r="A1657" s="1" t="s">
        <v>1389</v>
      </c>
      <c r="B1657" s="6">
        <v>105</v>
      </c>
      <c r="C1657" s="1" t="s">
        <v>77</v>
      </c>
      <c r="D1657" s="1" t="s">
        <v>1390</v>
      </c>
      <c r="E1657" s="9">
        <v>175.92366412000001</v>
      </c>
      <c r="F1657" s="9">
        <v>149.04761905000001</v>
      </c>
      <c r="G1657" s="9">
        <v>15650</v>
      </c>
      <c r="H1657"/>
    </row>
    <row r="1658" spans="1:8" x14ac:dyDescent="0.25">
      <c r="A1658" s="1" t="s">
        <v>1391</v>
      </c>
      <c r="B1658" s="6">
        <v>5</v>
      </c>
      <c r="C1658" s="1" t="s">
        <v>21</v>
      </c>
      <c r="D1658" s="1" t="s">
        <v>1392</v>
      </c>
      <c r="E1658" s="9">
        <v>7283.3333333</v>
      </c>
      <c r="F1658" s="9">
        <v>7500</v>
      </c>
      <c r="G1658" s="9">
        <v>37500</v>
      </c>
      <c r="H1658"/>
    </row>
    <row r="1659" spans="1:8" x14ac:dyDescent="0.25">
      <c r="A1659" s="1" t="s">
        <v>1393</v>
      </c>
      <c r="B1659" s="6">
        <v>3</v>
      </c>
      <c r="C1659" s="1" t="s">
        <v>21</v>
      </c>
      <c r="D1659" s="1" t="s">
        <v>1394</v>
      </c>
      <c r="E1659" s="9">
        <v>6987.2938462000002</v>
      </c>
      <c r="F1659" s="9">
        <v>7833.3333333</v>
      </c>
      <c r="G1659" s="9">
        <v>23500</v>
      </c>
      <c r="H1659"/>
    </row>
    <row r="1660" spans="1:8" x14ac:dyDescent="0.25">
      <c r="A1660" s="1" t="s">
        <v>2544</v>
      </c>
      <c r="B1660" s="6">
        <v>2</v>
      </c>
      <c r="C1660" s="1" t="s">
        <v>21</v>
      </c>
      <c r="D1660" s="1" t="s">
        <v>2545</v>
      </c>
      <c r="E1660" s="9">
        <v>8564.1185714000003</v>
      </c>
      <c r="F1660" s="9">
        <v>7500</v>
      </c>
      <c r="G1660" s="9">
        <v>15000</v>
      </c>
      <c r="H1660"/>
    </row>
    <row r="1661" spans="1:8" x14ac:dyDescent="0.25">
      <c r="A1661" s="1" t="s">
        <v>2546</v>
      </c>
      <c r="B1661" s="6">
        <v>10</v>
      </c>
      <c r="C1661" s="1" t="s">
        <v>21</v>
      </c>
      <c r="D1661" s="1" t="s">
        <v>2547</v>
      </c>
      <c r="E1661" s="9">
        <v>8225.5871428999999</v>
      </c>
      <c r="F1661" s="9">
        <v>7535</v>
      </c>
      <c r="G1661" s="9">
        <v>75350</v>
      </c>
      <c r="H1661"/>
    </row>
    <row r="1662" spans="1:8" x14ac:dyDescent="0.25">
      <c r="A1662" s="1" t="s">
        <v>1395</v>
      </c>
      <c r="B1662" s="6">
        <v>71</v>
      </c>
      <c r="C1662" s="1" t="s">
        <v>21</v>
      </c>
      <c r="D1662" s="1" t="s">
        <v>1396</v>
      </c>
      <c r="E1662" s="9">
        <v>3863.9867153</v>
      </c>
      <c r="F1662" s="9">
        <v>4169.1408450999998</v>
      </c>
      <c r="G1662" s="9">
        <v>296009</v>
      </c>
      <c r="H1662"/>
    </row>
    <row r="1663" spans="1:8" x14ac:dyDescent="0.25">
      <c r="A1663" s="1" t="s">
        <v>1397</v>
      </c>
      <c r="B1663" s="6">
        <v>28</v>
      </c>
      <c r="C1663" s="1" t="s">
        <v>21</v>
      </c>
      <c r="D1663" s="1" t="s">
        <v>1398</v>
      </c>
      <c r="E1663" s="9">
        <v>6071.0849056999996</v>
      </c>
      <c r="F1663" s="9">
        <v>6821.4285713999998</v>
      </c>
      <c r="G1663" s="9">
        <v>191000</v>
      </c>
      <c r="H1663"/>
    </row>
    <row r="1664" spans="1:8" x14ac:dyDescent="0.25">
      <c r="A1664" s="1" t="s">
        <v>2462</v>
      </c>
      <c r="B1664" s="6">
        <v>21</v>
      </c>
      <c r="C1664" s="1" t="s">
        <v>21</v>
      </c>
      <c r="D1664" s="1" t="s">
        <v>2463</v>
      </c>
      <c r="E1664" s="9">
        <v>3291.1242857000002</v>
      </c>
      <c r="F1664" s="9">
        <v>2773.8095238000001</v>
      </c>
      <c r="G1664" s="9">
        <v>58250</v>
      </c>
      <c r="H1664"/>
    </row>
    <row r="1665" spans="1:8" x14ac:dyDescent="0.25">
      <c r="A1665" s="1" t="s">
        <v>4330</v>
      </c>
      <c r="B1665" s="6">
        <v>2</v>
      </c>
      <c r="C1665" s="1" t="s">
        <v>21</v>
      </c>
      <c r="D1665" s="1" t="s">
        <v>4331</v>
      </c>
      <c r="E1665" s="9">
        <v>3725</v>
      </c>
      <c r="F1665" s="9">
        <v>2200</v>
      </c>
      <c r="G1665" s="9">
        <v>4400</v>
      </c>
      <c r="H1665"/>
    </row>
    <row r="1666" spans="1:8" x14ac:dyDescent="0.25">
      <c r="A1666" s="1" t="s">
        <v>3453</v>
      </c>
      <c r="B1666" s="6">
        <v>240</v>
      </c>
      <c r="C1666" s="1" t="s">
        <v>21</v>
      </c>
      <c r="D1666" s="1" t="s">
        <v>3454</v>
      </c>
      <c r="E1666" s="9">
        <v>2934.1495902000001</v>
      </c>
      <c r="F1666" s="9">
        <v>3308.0416667</v>
      </c>
      <c r="G1666" s="9">
        <v>793930</v>
      </c>
      <c r="H1666"/>
    </row>
    <row r="1667" spans="1:8" x14ac:dyDescent="0.25">
      <c r="A1667" s="1" t="s">
        <v>3112</v>
      </c>
      <c r="B1667" s="6">
        <v>73</v>
      </c>
      <c r="C1667" s="1" t="s">
        <v>21</v>
      </c>
      <c r="D1667" s="1" t="s">
        <v>3113</v>
      </c>
      <c r="E1667" s="9">
        <v>3169.6347031999999</v>
      </c>
      <c r="F1667" s="9">
        <v>3452.7397259999998</v>
      </c>
      <c r="G1667" s="9">
        <v>252050</v>
      </c>
      <c r="H1667"/>
    </row>
    <row r="1668" spans="1:8" x14ac:dyDescent="0.25">
      <c r="A1668" s="1" t="s">
        <v>4332</v>
      </c>
      <c r="B1668" s="6">
        <v>28</v>
      </c>
      <c r="C1668" s="1" t="s">
        <v>21</v>
      </c>
      <c r="D1668" s="1" t="s">
        <v>4333</v>
      </c>
      <c r="E1668" s="9">
        <v>3068.9655171999998</v>
      </c>
      <c r="F1668" s="9">
        <v>3000</v>
      </c>
      <c r="G1668" s="9">
        <v>84000</v>
      </c>
      <c r="H1668"/>
    </row>
    <row r="1669" spans="1:8" x14ac:dyDescent="0.25">
      <c r="A1669" s="1" t="s">
        <v>4334</v>
      </c>
      <c r="B1669" s="6">
        <v>3</v>
      </c>
      <c r="C1669" s="1" t="s">
        <v>21</v>
      </c>
      <c r="D1669" s="1" t="s">
        <v>4335</v>
      </c>
      <c r="E1669" s="9">
        <v>3700</v>
      </c>
      <c r="F1669" s="9">
        <v>3900</v>
      </c>
      <c r="G1669" s="9">
        <v>11700</v>
      </c>
      <c r="H1669"/>
    </row>
    <row r="1670" spans="1:8" x14ac:dyDescent="0.25">
      <c r="A1670" s="1" t="s">
        <v>1399</v>
      </c>
      <c r="B1670" s="6">
        <v>3</v>
      </c>
      <c r="C1670" s="1" t="s">
        <v>21</v>
      </c>
      <c r="D1670" s="1" t="s">
        <v>1400</v>
      </c>
      <c r="E1670" s="9">
        <v>5606.59</v>
      </c>
      <c r="F1670" s="9">
        <v>4133.3333333</v>
      </c>
      <c r="G1670" s="9">
        <v>12400</v>
      </c>
      <c r="H1670"/>
    </row>
    <row r="1671" spans="1:8" x14ac:dyDescent="0.25">
      <c r="A1671" s="1" t="s">
        <v>5131</v>
      </c>
      <c r="B1671" s="6">
        <v>6</v>
      </c>
      <c r="C1671" s="1" t="s">
        <v>21</v>
      </c>
      <c r="D1671" s="1" t="s">
        <v>5132</v>
      </c>
      <c r="E1671" s="9">
        <v>5240.4894444000001</v>
      </c>
      <c r="F1671" s="9">
        <v>5200</v>
      </c>
      <c r="G1671" s="9">
        <v>31200</v>
      </c>
      <c r="H1671"/>
    </row>
    <row r="1672" spans="1:8" x14ac:dyDescent="0.25">
      <c r="A1672" s="1" t="s">
        <v>2548</v>
      </c>
      <c r="B1672" s="6">
        <v>84</v>
      </c>
      <c r="C1672" s="1" t="s">
        <v>21</v>
      </c>
      <c r="D1672" s="1" t="s">
        <v>2549</v>
      </c>
      <c r="E1672" s="9">
        <v>3186.7532467999999</v>
      </c>
      <c r="F1672" s="9">
        <v>3125.2380951999999</v>
      </c>
      <c r="G1672" s="9">
        <v>262520</v>
      </c>
      <c r="H1672"/>
    </row>
    <row r="1673" spans="1:8" x14ac:dyDescent="0.25">
      <c r="A1673" s="1" t="s">
        <v>3689</v>
      </c>
      <c r="B1673" s="6">
        <v>13</v>
      </c>
      <c r="C1673" s="1" t="s">
        <v>21</v>
      </c>
      <c r="D1673" s="1" t="s">
        <v>3690</v>
      </c>
      <c r="E1673" s="9">
        <v>4393.2450601999999</v>
      </c>
      <c r="F1673" s="9">
        <v>3607.6923077000001</v>
      </c>
      <c r="G1673" s="9">
        <v>46900</v>
      </c>
      <c r="H1673"/>
    </row>
    <row r="1674" spans="1:8" x14ac:dyDescent="0.25">
      <c r="A1674" s="1" t="s">
        <v>1401</v>
      </c>
      <c r="B1674" s="6">
        <v>53</v>
      </c>
      <c r="C1674" s="1" t="s">
        <v>21</v>
      </c>
      <c r="D1674" s="1" t="s">
        <v>1402</v>
      </c>
      <c r="E1674" s="9">
        <v>3384.9803738000001</v>
      </c>
      <c r="F1674" s="9">
        <v>3713.9207547000001</v>
      </c>
      <c r="G1674" s="9">
        <v>196837.8</v>
      </c>
      <c r="H1674"/>
    </row>
    <row r="1675" spans="1:8" x14ac:dyDescent="0.25">
      <c r="A1675" s="1" t="s">
        <v>3114</v>
      </c>
      <c r="B1675" s="6">
        <v>3</v>
      </c>
      <c r="C1675" s="1" t="s">
        <v>21</v>
      </c>
      <c r="D1675" s="1" t="s">
        <v>3115</v>
      </c>
      <c r="E1675" s="9">
        <v>2993</v>
      </c>
      <c r="F1675" s="9">
        <v>3152.6666667</v>
      </c>
      <c r="G1675" s="9">
        <v>9458</v>
      </c>
      <c r="H1675"/>
    </row>
    <row r="1676" spans="1:8" x14ac:dyDescent="0.25">
      <c r="A1676" s="1" t="s">
        <v>2862</v>
      </c>
      <c r="B1676" s="6">
        <v>198243</v>
      </c>
      <c r="C1676" s="1" t="s">
        <v>77</v>
      </c>
      <c r="D1676" s="1" t="s">
        <v>2863</v>
      </c>
      <c r="E1676" s="9">
        <v>15.390111691</v>
      </c>
      <c r="F1676" s="9">
        <v>12.417187996999999</v>
      </c>
      <c r="G1676" s="9">
        <v>2461620.6</v>
      </c>
      <c r="H1676"/>
    </row>
    <row r="1677" spans="1:8" x14ac:dyDescent="0.25">
      <c r="A1677" s="1" t="s">
        <v>3116</v>
      </c>
      <c r="B1677" s="6">
        <v>1250</v>
      </c>
      <c r="C1677" s="1" t="s">
        <v>77</v>
      </c>
      <c r="D1677" s="1" t="s">
        <v>3117</v>
      </c>
      <c r="E1677" s="9">
        <v>21.885021096999999</v>
      </c>
      <c r="F1677" s="9">
        <v>20.344000000000001</v>
      </c>
      <c r="G1677" s="9">
        <v>25430</v>
      </c>
      <c r="H1677"/>
    </row>
    <row r="1678" spans="1:8" x14ac:dyDescent="0.25">
      <c r="A1678" s="1" t="s">
        <v>3118</v>
      </c>
      <c r="B1678" s="6">
        <v>920</v>
      </c>
      <c r="C1678" s="1" t="s">
        <v>77</v>
      </c>
      <c r="D1678" s="1" t="s">
        <v>3119</v>
      </c>
      <c r="E1678" s="9">
        <v>42</v>
      </c>
      <c r="F1678" s="9">
        <v>35</v>
      </c>
      <c r="G1678" s="9">
        <v>32200</v>
      </c>
      <c r="H1678"/>
    </row>
    <row r="1679" spans="1:8" x14ac:dyDescent="0.25">
      <c r="A1679" s="1" t="s">
        <v>2864</v>
      </c>
      <c r="B1679" s="6">
        <v>315581</v>
      </c>
      <c r="C1679" s="1" t="s">
        <v>77</v>
      </c>
      <c r="D1679" s="1" t="s">
        <v>2865</v>
      </c>
      <c r="E1679" s="9">
        <v>9.7553494914000005</v>
      </c>
      <c r="F1679" s="9">
        <v>7.1200816906000002</v>
      </c>
      <c r="G1679" s="9">
        <v>2246962.5</v>
      </c>
      <c r="H1679"/>
    </row>
    <row r="1680" spans="1:8" x14ac:dyDescent="0.25">
      <c r="A1680" s="1" t="s">
        <v>2866</v>
      </c>
      <c r="B1680" s="6">
        <v>12665</v>
      </c>
      <c r="C1680" s="1" t="s">
        <v>77</v>
      </c>
      <c r="D1680" s="1" t="s">
        <v>2867</v>
      </c>
      <c r="E1680" s="9">
        <v>20.260372848999999</v>
      </c>
      <c r="F1680" s="9">
        <v>20.900908013999999</v>
      </c>
      <c r="G1680" s="9">
        <v>264710</v>
      </c>
      <c r="H1680"/>
    </row>
    <row r="1681" spans="1:8" x14ac:dyDescent="0.25">
      <c r="A1681" s="1" t="s">
        <v>3120</v>
      </c>
      <c r="B1681" s="6">
        <v>360</v>
      </c>
      <c r="C1681" s="1" t="s">
        <v>77</v>
      </c>
      <c r="D1681" s="1" t="s">
        <v>3121</v>
      </c>
      <c r="E1681" s="9">
        <v>18.5</v>
      </c>
      <c r="F1681" s="9">
        <v>18</v>
      </c>
      <c r="G1681" s="9">
        <v>6480</v>
      </c>
      <c r="H1681"/>
    </row>
    <row r="1682" spans="1:8" x14ac:dyDescent="0.25">
      <c r="A1682" s="1" t="s">
        <v>5133</v>
      </c>
      <c r="B1682" s="6">
        <v>5500</v>
      </c>
      <c r="C1682" s="1" t="s">
        <v>77</v>
      </c>
      <c r="D1682" s="1" t="s">
        <v>5134</v>
      </c>
      <c r="E1682" s="9">
        <v>21.225012212999999</v>
      </c>
      <c r="F1682" s="9">
        <v>25.801818182000002</v>
      </c>
      <c r="G1682" s="9">
        <v>141910</v>
      </c>
      <c r="H1682"/>
    </row>
    <row r="1683" spans="1:8" x14ac:dyDescent="0.25">
      <c r="A1683" s="1" t="s">
        <v>2868</v>
      </c>
      <c r="B1683" s="6">
        <v>25</v>
      </c>
      <c r="C1683" s="1" t="s">
        <v>21</v>
      </c>
      <c r="D1683" s="1" t="s">
        <v>2869</v>
      </c>
      <c r="E1683" s="9">
        <v>1766.117</v>
      </c>
      <c r="F1683" s="9">
        <v>1524</v>
      </c>
      <c r="G1683" s="9">
        <v>38100</v>
      </c>
      <c r="H1683"/>
    </row>
    <row r="1684" spans="1:8" x14ac:dyDescent="0.25">
      <c r="A1684" s="1" t="s">
        <v>5135</v>
      </c>
      <c r="B1684" s="6">
        <v>1</v>
      </c>
      <c r="C1684" s="1" t="s">
        <v>21</v>
      </c>
      <c r="D1684" s="1" t="s">
        <v>5136</v>
      </c>
      <c r="E1684" s="9">
        <v>3200</v>
      </c>
      <c r="F1684" s="9">
        <v>5000</v>
      </c>
      <c r="G1684" s="9">
        <v>5000</v>
      </c>
      <c r="H1684"/>
    </row>
    <row r="1685" spans="1:8" x14ac:dyDescent="0.25">
      <c r="A1685" s="1" t="s">
        <v>5137</v>
      </c>
      <c r="B1685" s="6">
        <v>359485</v>
      </c>
      <c r="C1685" s="1" t="s">
        <v>77</v>
      </c>
      <c r="D1685" s="1" t="s">
        <v>5138</v>
      </c>
      <c r="E1685" s="9">
        <v>14.726593066</v>
      </c>
      <c r="F1685" s="9">
        <v>12.575101604</v>
      </c>
      <c r="G1685" s="9">
        <v>4520560.4000000004</v>
      </c>
      <c r="H1685"/>
    </row>
    <row r="1686" spans="1:8" x14ac:dyDescent="0.25">
      <c r="A1686" s="1" t="s">
        <v>5139</v>
      </c>
      <c r="B1686" s="6">
        <v>4829</v>
      </c>
      <c r="C1686" s="1" t="s">
        <v>77</v>
      </c>
      <c r="D1686" s="1" t="s">
        <v>5140</v>
      </c>
      <c r="E1686" s="9">
        <v>30.720923127999999</v>
      </c>
      <c r="F1686" s="9">
        <v>31.114578588000001</v>
      </c>
      <c r="G1686" s="9">
        <v>150252.29999999999</v>
      </c>
      <c r="H1686"/>
    </row>
    <row r="1687" spans="1:8" x14ac:dyDescent="0.25">
      <c r="A1687" s="1" t="s">
        <v>5141</v>
      </c>
      <c r="B1687" s="6">
        <v>10145</v>
      </c>
      <c r="C1687" s="1" t="s">
        <v>77</v>
      </c>
      <c r="D1687" s="1" t="s">
        <v>5142</v>
      </c>
      <c r="E1687" s="9">
        <v>19.941992759000001</v>
      </c>
      <c r="F1687" s="9">
        <v>17.619911286000001</v>
      </c>
      <c r="G1687" s="9">
        <v>178754</v>
      </c>
      <c r="H1687"/>
    </row>
    <row r="1688" spans="1:8" x14ac:dyDescent="0.25">
      <c r="A1688" s="1" t="s">
        <v>5143</v>
      </c>
      <c r="B1688" s="6">
        <v>1025</v>
      </c>
      <c r="C1688" s="1" t="s">
        <v>77</v>
      </c>
      <c r="D1688" s="1" t="s">
        <v>5144</v>
      </c>
      <c r="E1688" s="9">
        <v>48.786270041999998</v>
      </c>
      <c r="F1688" s="9">
        <v>46.103999999999999</v>
      </c>
      <c r="G1688" s="9">
        <v>47256.6</v>
      </c>
      <c r="H1688"/>
    </row>
    <row r="1689" spans="1:8" x14ac:dyDescent="0.25">
      <c r="A1689" s="1" t="s">
        <v>5145</v>
      </c>
      <c r="B1689" s="6">
        <v>35760</v>
      </c>
      <c r="C1689" s="1" t="s">
        <v>77</v>
      </c>
      <c r="D1689" s="1" t="s">
        <v>5146</v>
      </c>
      <c r="E1689" s="9">
        <v>4.5221729868000002</v>
      </c>
      <c r="F1689" s="9">
        <v>2.2813758388999998</v>
      </c>
      <c r="G1689" s="9">
        <v>81582</v>
      </c>
      <c r="H1689"/>
    </row>
    <row r="1690" spans="1:8" x14ac:dyDescent="0.25">
      <c r="A1690" s="1" t="s">
        <v>1403</v>
      </c>
      <c r="B1690" s="6">
        <v>2483</v>
      </c>
      <c r="C1690" s="1" t="s">
        <v>77</v>
      </c>
      <c r="D1690" s="1" t="s">
        <v>1404</v>
      </c>
      <c r="E1690" s="9">
        <v>240.56111325000001</v>
      </c>
      <c r="F1690" s="9">
        <v>149.69593234000001</v>
      </c>
      <c r="G1690" s="9">
        <v>371695</v>
      </c>
      <c r="H1690"/>
    </row>
    <row r="1691" spans="1:8" x14ac:dyDescent="0.25">
      <c r="A1691" s="1" t="s">
        <v>3122</v>
      </c>
      <c r="B1691" s="6">
        <v>92</v>
      </c>
      <c r="C1691" s="1" t="s">
        <v>21</v>
      </c>
      <c r="D1691" s="1" t="s">
        <v>1404</v>
      </c>
      <c r="E1691" s="9">
        <v>179.79907625000001</v>
      </c>
      <c r="F1691" s="9">
        <v>491.62826087000002</v>
      </c>
      <c r="G1691" s="9">
        <v>45229.8</v>
      </c>
      <c r="H1691"/>
    </row>
    <row r="1692" spans="1:8" x14ac:dyDescent="0.25">
      <c r="A1692" s="1" t="s">
        <v>5147</v>
      </c>
      <c r="B1692" s="6">
        <v>1</v>
      </c>
      <c r="C1692" s="1" t="s">
        <v>1</v>
      </c>
      <c r="D1692" s="1" t="s">
        <v>5148</v>
      </c>
      <c r="E1692" s="9">
        <v>23000.5</v>
      </c>
      <c r="F1692" s="9">
        <v>1</v>
      </c>
      <c r="G1692" s="9">
        <v>1</v>
      </c>
      <c r="H1692"/>
    </row>
    <row r="1693" spans="1:8" x14ac:dyDescent="0.25">
      <c r="A1693" s="1" t="s">
        <v>1405</v>
      </c>
      <c r="B1693" s="6">
        <v>428</v>
      </c>
      <c r="C1693" s="1" t="s">
        <v>1</v>
      </c>
      <c r="D1693" s="1" t="s">
        <v>1406</v>
      </c>
      <c r="E1693" s="9">
        <v>13024.133900000001</v>
      </c>
      <c r="F1693" s="9">
        <v>11561.605164000001</v>
      </c>
      <c r="G1693" s="9">
        <v>4948367.01</v>
      </c>
      <c r="H1693"/>
    </row>
    <row r="1694" spans="1:8" x14ac:dyDescent="0.25">
      <c r="A1694" s="1" t="s">
        <v>1407</v>
      </c>
      <c r="B1694" s="6">
        <v>98</v>
      </c>
      <c r="C1694" s="1" t="s">
        <v>1</v>
      </c>
      <c r="D1694" s="1" t="s">
        <v>1408</v>
      </c>
      <c r="E1694" s="9">
        <v>11856.462713999999</v>
      </c>
      <c r="F1694" s="9">
        <v>10290.616019999999</v>
      </c>
      <c r="G1694" s="9">
        <v>1008480.37</v>
      </c>
      <c r="H1694"/>
    </row>
    <row r="1695" spans="1:8" x14ac:dyDescent="0.25">
      <c r="A1695" s="1" t="s">
        <v>4336</v>
      </c>
      <c r="B1695" s="6">
        <v>22</v>
      </c>
      <c r="C1695" s="1" t="s">
        <v>21</v>
      </c>
      <c r="D1695" s="1" t="s">
        <v>4337</v>
      </c>
      <c r="E1695" s="9">
        <v>466.33444444000003</v>
      </c>
      <c r="F1695" s="9">
        <v>403.51</v>
      </c>
      <c r="G1695" s="9">
        <v>8877.2199999999993</v>
      </c>
      <c r="H1695"/>
    </row>
    <row r="1696" spans="1:8" x14ac:dyDescent="0.25">
      <c r="A1696" s="1" t="s">
        <v>2870</v>
      </c>
      <c r="B1696" s="6">
        <v>126</v>
      </c>
      <c r="C1696" s="1" t="s">
        <v>21</v>
      </c>
      <c r="D1696" s="1" t="s">
        <v>874</v>
      </c>
      <c r="E1696" s="9">
        <v>998.89478807</v>
      </c>
      <c r="F1696" s="9">
        <v>839.05761904999997</v>
      </c>
      <c r="G1696" s="9">
        <v>105721.26</v>
      </c>
      <c r="H1696"/>
    </row>
    <row r="1697" spans="1:8" x14ac:dyDescent="0.25">
      <c r="A1697" s="1" t="s">
        <v>2871</v>
      </c>
      <c r="B1697" s="6">
        <v>24</v>
      </c>
      <c r="C1697" s="1" t="s">
        <v>21</v>
      </c>
      <c r="D1697" s="1" t="s">
        <v>875</v>
      </c>
      <c r="E1697" s="9">
        <v>1073.028</v>
      </c>
      <c r="F1697" s="9">
        <v>847.91666667000004</v>
      </c>
      <c r="G1697" s="9">
        <v>20350</v>
      </c>
      <c r="H1697"/>
    </row>
    <row r="1698" spans="1:8" x14ac:dyDescent="0.25">
      <c r="A1698" s="1" t="s">
        <v>2872</v>
      </c>
      <c r="B1698" s="6">
        <v>345</v>
      </c>
      <c r="C1698" s="1" t="s">
        <v>21</v>
      </c>
      <c r="D1698" s="1" t="s">
        <v>876</v>
      </c>
      <c r="E1698" s="9">
        <v>614.69910714000002</v>
      </c>
      <c r="F1698" s="9">
        <v>574.86631883999996</v>
      </c>
      <c r="G1698" s="9">
        <v>198328.88</v>
      </c>
      <c r="H1698"/>
    </row>
    <row r="1699" spans="1:8" x14ac:dyDescent="0.25">
      <c r="A1699" s="1" t="s">
        <v>2873</v>
      </c>
      <c r="B1699" s="6">
        <v>355</v>
      </c>
      <c r="C1699" s="1" t="s">
        <v>21</v>
      </c>
      <c r="D1699" s="1" t="s">
        <v>877</v>
      </c>
      <c r="E1699" s="9">
        <v>681.59234949999995</v>
      </c>
      <c r="F1699" s="9">
        <v>676.46478873000001</v>
      </c>
      <c r="G1699" s="9">
        <v>240145</v>
      </c>
      <c r="H1699"/>
    </row>
    <row r="1700" spans="1:8" x14ac:dyDescent="0.25">
      <c r="A1700" s="1" t="s">
        <v>3123</v>
      </c>
      <c r="B1700" s="6">
        <v>24</v>
      </c>
      <c r="C1700" s="1" t="s">
        <v>21</v>
      </c>
      <c r="D1700" s="1" t="s">
        <v>878</v>
      </c>
      <c r="E1700" s="9">
        <v>1281.6455696</v>
      </c>
      <c r="F1700" s="9">
        <v>1702.0833333</v>
      </c>
      <c r="G1700" s="9">
        <v>40850</v>
      </c>
      <c r="H1700"/>
    </row>
    <row r="1701" spans="1:8" x14ac:dyDescent="0.25">
      <c r="A1701" s="1" t="s">
        <v>3124</v>
      </c>
      <c r="B1701" s="6">
        <v>33</v>
      </c>
      <c r="C1701" s="1" t="s">
        <v>21</v>
      </c>
      <c r="D1701" s="1" t="s">
        <v>3125</v>
      </c>
      <c r="E1701" s="9">
        <v>670.53378378000002</v>
      </c>
      <c r="F1701" s="9">
        <v>348.18181817999999</v>
      </c>
      <c r="G1701" s="9">
        <v>11490</v>
      </c>
      <c r="H1701"/>
    </row>
    <row r="1702" spans="1:8" x14ac:dyDescent="0.25">
      <c r="A1702" s="1" t="s">
        <v>2874</v>
      </c>
      <c r="B1702" s="6">
        <v>168</v>
      </c>
      <c r="C1702" s="1" t="s">
        <v>21</v>
      </c>
      <c r="D1702" s="1" t="s">
        <v>879</v>
      </c>
      <c r="E1702" s="9">
        <v>557.42382081999995</v>
      </c>
      <c r="F1702" s="9">
        <v>408.36029761999998</v>
      </c>
      <c r="G1702" s="9">
        <v>68604.53</v>
      </c>
      <c r="H1702"/>
    </row>
    <row r="1703" spans="1:8" x14ac:dyDescent="0.25">
      <c r="A1703" s="1" t="s">
        <v>2875</v>
      </c>
      <c r="B1703" s="6">
        <v>75</v>
      </c>
      <c r="C1703" s="1" t="s">
        <v>21</v>
      </c>
      <c r="D1703" s="1" t="s">
        <v>880</v>
      </c>
      <c r="E1703" s="9">
        <v>369.75154695999998</v>
      </c>
      <c r="F1703" s="9">
        <v>352.76519999999999</v>
      </c>
      <c r="G1703" s="9">
        <v>26457.39</v>
      </c>
      <c r="H1703"/>
    </row>
    <row r="1704" spans="1:8" x14ac:dyDescent="0.25">
      <c r="A1704" s="1" t="s">
        <v>3126</v>
      </c>
      <c r="B1704" s="6">
        <v>71</v>
      </c>
      <c r="C1704" s="1" t="s">
        <v>21</v>
      </c>
      <c r="D1704" s="1" t="s">
        <v>881</v>
      </c>
      <c r="E1704" s="9">
        <v>179.71278090000001</v>
      </c>
      <c r="F1704" s="9">
        <v>109.50704225</v>
      </c>
      <c r="G1704" s="9">
        <v>7775</v>
      </c>
      <c r="H1704"/>
    </row>
    <row r="1705" spans="1:8" x14ac:dyDescent="0.25">
      <c r="A1705" s="1" t="s">
        <v>1409</v>
      </c>
      <c r="B1705" s="6">
        <v>7</v>
      </c>
      <c r="C1705" s="1" t="s">
        <v>1</v>
      </c>
      <c r="D1705" s="1" t="s">
        <v>1410</v>
      </c>
      <c r="E1705" s="9">
        <v>29575.837273000001</v>
      </c>
      <c r="F1705" s="9">
        <v>20912.857143000001</v>
      </c>
      <c r="G1705" s="9">
        <v>146390</v>
      </c>
      <c r="H1705"/>
    </row>
    <row r="1706" spans="1:8" x14ac:dyDescent="0.25">
      <c r="A1706" s="1" t="s">
        <v>1411</v>
      </c>
      <c r="B1706" s="6">
        <v>697</v>
      </c>
      <c r="C1706" s="1" t="s">
        <v>1</v>
      </c>
      <c r="D1706" s="1" t="s">
        <v>1412</v>
      </c>
      <c r="E1706" s="9">
        <v>57120.224663000001</v>
      </c>
      <c r="F1706" s="9">
        <v>49363.063844999997</v>
      </c>
      <c r="G1706" s="9">
        <v>34406055.5</v>
      </c>
      <c r="H1706"/>
    </row>
    <row r="1707" spans="1:8" x14ac:dyDescent="0.25">
      <c r="A1707" s="1" t="s">
        <v>3691</v>
      </c>
      <c r="B1707" s="6">
        <v>2</v>
      </c>
      <c r="C1707" s="1" t="s">
        <v>1</v>
      </c>
      <c r="D1707" s="1" t="s">
        <v>1413</v>
      </c>
      <c r="E1707" s="9">
        <v>59438.318182000003</v>
      </c>
      <c r="F1707" s="9">
        <v>16250</v>
      </c>
      <c r="G1707" s="9">
        <v>32500</v>
      </c>
      <c r="H1707"/>
    </row>
    <row r="1708" spans="1:8" x14ac:dyDescent="0.25">
      <c r="A1708" s="1" t="s">
        <v>3970</v>
      </c>
      <c r="B1708" s="6">
        <v>1155</v>
      </c>
      <c r="C1708" s="1" t="s">
        <v>21</v>
      </c>
      <c r="D1708" s="1" t="s">
        <v>1412</v>
      </c>
      <c r="E1708" s="9">
        <v>242.64150943000001</v>
      </c>
      <c r="F1708" s="9">
        <v>147.27272726999999</v>
      </c>
      <c r="G1708" s="9">
        <v>170100</v>
      </c>
      <c r="H1708"/>
    </row>
    <row r="1709" spans="1:8" x14ac:dyDescent="0.25">
      <c r="A1709" s="1" t="s">
        <v>1414</v>
      </c>
      <c r="B1709" s="6">
        <v>259</v>
      </c>
      <c r="C1709" s="1" t="s">
        <v>21</v>
      </c>
      <c r="D1709" s="1" t="s">
        <v>1413</v>
      </c>
      <c r="E1709" s="9">
        <v>1726.4642991999999</v>
      </c>
      <c r="F1709" s="9">
        <v>1108.3712355</v>
      </c>
      <c r="G1709" s="9">
        <v>287068.15000000002</v>
      </c>
      <c r="H1709"/>
    </row>
    <row r="1710" spans="1:8" x14ac:dyDescent="0.25">
      <c r="A1710" s="1" t="s">
        <v>1415</v>
      </c>
      <c r="B1710" s="6">
        <v>9</v>
      </c>
      <c r="C1710" s="1" t="s">
        <v>1</v>
      </c>
      <c r="D1710" s="1" t="s">
        <v>1416</v>
      </c>
      <c r="E1710" s="9">
        <v>105545.76691999999</v>
      </c>
      <c r="F1710" s="9">
        <v>88378.38</v>
      </c>
      <c r="G1710" s="9">
        <v>795405.42</v>
      </c>
      <c r="H1710"/>
    </row>
    <row r="1711" spans="1:8" x14ac:dyDescent="0.25">
      <c r="A1711" s="1" t="s">
        <v>1417</v>
      </c>
      <c r="B1711" s="6">
        <v>2305</v>
      </c>
      <c r="C1711" s="1" t="s">
        <v>21</v>
      </c>
      <c r="D1711" s="1" t="s">
        <v>1418</v>
      </c>
      <c r="E1711" s="9">
        <v>91.691246511000003</v>
      </c>
      <c r="F1711" s="9">
        <v>89.031843817999999</v>
      </c>
      <c r="G1711" s="9">
        <v>205218.4</v>
      </c>
      <c r="H1711"/>
    </row>
    <row r="1712" spans="1:8" x14ac:dyDescent="0.25">
      <c r="A1712" s="1" t="s">
        <v>3971</v>
      </c>
      <c r="B1712" s="6">
        <v>20</v>
      </c>
      <c r="C1712" s="1" t="s">
        <v>21</v>
      </c>
      <c r="D1712" s="1" t="s">
        <v>3972</v>
      </c>
      <c r="E1712" s="9">
        <v>75</v>
      </c>
      <c r="F1712" s="9">
        <v>75</v>
      </c>
      <c r="G1712" s="9">
        <v>1500</v>
      </c>
      <c r="H1712"/>
    </row>
    <row r="1713" spans="1:8" x14ac:dyDescent="0.25">
      <c r="A1713" s="1" t="s">
        <v>1419</v>
      </c>
      <c r="B1713" s="6">
        <v>169</v>
      </c>
      <c r="C1713" s="1" t="s">
        <v>21</v>
      </c>
      <c r="D1713" s="1" t="s">
        <v>1420</v>
      </c>
      <c r="E1713" s="9">
        <v>93.555056726000004</v>
      </c>
      <c r="F1713" s="9">
        <v>89.951893491000007</v>
      </c>
      <c r="G1713" s="9">
        <v>15201.87</v>
      </c>
      <c r="H1713"/>
    </row>
    <row r="1714" spans="1:8" x14ac:dyDescent="0.25">
      <c r="A1714" s="1" t="s">
        <v>3973</v>
      </c>
      <c r="B1714" s="6">
        <v>73</v>
      </c>
      <c r="C1714" s="1" t="s">
        <v>21</v>
      </c>
      <c r="D1714" s="1" t="s">
        <v>3974</v>
      </c>
      <c r="E1714" s="9">
        <v>97.662758620999995</v>
      </c>
      <c r="F1714" s="9">
        <v>97.810958904000003</v>
      </c>
      <c r="G1714" s="9">
        <v>7140.2</v>
      </c>
      <c r="H1714"/>
    </row>
    <row r="1715" spans="1:8" x14ac:dyDescent="0.25">
      <c r="A1715" s="1" t="s">
        <v>1421</v>
      </c>
      <c r="B1715" s="6">
        <v>2165</v>
      </c>
      <c r="C1715" s="1" t="s">
        <v>21</v>
      </c>
      <c r="D1715" s="1" t="s">
        <v>1422</v>
      </c>
      <c r="E1715" s="9">
        <v>94.758157088999994</v>
      </c>
      <c r="F1715" s="9">
        <v>91.276120091999999</v>
      </c>
      <c r="G1715" s="9">
        <v>197612.79999999999</v>
      </c>
      <c r="H1715"/>
    </row>
    <row r="1716" spans="1:8" x14ac:dyDescent="0.25">
      <c r="A1716" s="1" t="s">
        <v>2464</v>
      </c>
      <c r="B1716" s="6">
        <v>23</v>
      </c>
      <c r="C1716" s="1" t="s">
        <v>21</v>
      </c>
      <c r="D1716" s="1" t="s">
        <v>2465</v>
      </c>
      <c r="E1716" s="9">
        <v>80.917142857000002</v>
      </c>
      <c r="F1716" s="9">
        <v>45.4</v>
      </c>
      <c r="G1716" s="9">
        <v>1044.2</v>
      </c>
      <c r="H1716"/>
    </row>
    <row r="1717" spans="1:8" x14ac:dyDescent="0.25">
      <c r="A1717" s="1" t="s">
        <v>5149</v>
      </c>
      <c r="B1717" s="6">
        <v>20</v>
      </c>
      <c r="C1717" s="1" t="s">
        <v>21</v>
      </c>
      <c r="D1717" s="1" t="s">
        <v>5150</v>
      </c>
      <c r="E1717" s="9">
        <v>519.02142857000001</v>
      </c>
      <c r="F1717" s="9">
        <v>675.6</v>
      </c>
      <c r="G1717" s="9">
        <v>13512</v>
      </c>
      <c r="H1717"/>
    </row>
    <row r="1718" spans="1:8" x14ac:dyDescent="0.25">
      <c r="A1718" s="1" t="s">
        <v>1423</v>
      </c>
      <c r="B1718" s="6">
        <v>50</v>
      </c>
      <c r="C1718" s="1" t="s">
        <v>21</v>
      </c>
      <c r="D1718" s="1" t="s">
        <v>1424</v>
      </c>
      <c r="E1718" s="9">
        <v>411.66666666999998</v>
      </c>
      <c r="F1718" s="9">
        <v>375</v>
      </c>
      <c r="G1718" s="9">
        <v>18750</v>
      </c>
      <c r="H1718"/>
    </row>
    <row r="1719" spans="1:8" x14ac:dyDescent="0.25">
      <c r="A1719" s="1" t="s">
        <v>5151</v>
      </c>
      <c r="B1719" s="6">
        <v>1</v>
      </c>
      <c r="C1719" s="1" t="s">
        <v>21</v>
      </c>
      <c r="D1719" s="1" t="s">
        <v>5152</v>
      </c>
      <c r="E1719" s="9">
        <v>566.66666667000004</v>
      </c>
      <c r="F1719" s="9">
        <v>475</v>
      </c>
      <c r="G1719" s="9">
        <v>475</v>
      </c>
      <c r="H1719"/>
    </row>
    <row r="1720" spans="1:8" x14ac:dyDescent="0.25">
      <c r="A1720" s="1" t="s">
        <v>1425</v>
      </c>
      <c r="B1720" s="6">
        <v>60</v>
      </c>
      <c r="C1720" s="1" t="s">
        <v>21</v>
      </c>
      <c r="D1720" s="1" t="s">
        <v>1426</v>
      </c>
      <c r="E1720" s="9">
        <v>279.03846154000001</v>
      </c>
      <c r="F1720" s="9">
        <v>331.66666666999998</v>
      </c>
      <c r="G1720" s="9">
        <v>19900</v>
      </c>
      <c r="H1720"/>
    </row>
    <row r="1721" spans="1:8" x14ac:dyDescent="0.25">
      <c r="A1721" s="1" t="s">
        <v>1427</v>
      </c>
      <c r="B1721" s="6">
        <v>88</v>
      </c>
      <c r="C1721" s="1" t="s">
        <v>21</v>
      </c>
      <c r="D1721" s="1" t="s">
        <v>1428</v>
      </c>
      <c r="E1721" s="9">
        <v>3067.9251852000002</v>
      </c>
      <c r="F1721" s="9">
        <v>3034.5681817999998</v>
      </c>
      <c r="G1721" s="9">
        <v>267042</v>
      </c>
      <c r="H1721"/>
    </row>
    <row r="1722" spans="1:8" x14ac:dyDescent="0.25">
      <c r="A1722" s="1" t="s">
        <v>1429</v>
      </c>
      <c r="B1722" s="6">
        <v>664</v>
      </c>
      <c r="C1722" s="1" t="s">
        <v>21</v>
      </c>
      <c r="D1722" s="1" t="s">
        <v>1430</v>
      </c>
      <c r="E1722" s="9">
        <v>2294.1722396999999</v>
      </c>
      <c r="F1722" s="9">
        <v>2386.1721084000001</v>
      </c>
      <c r="G1722" s="9">
        <v>1584418.28</v>
      </c>
      <c r="H1722"/>
    </row>
    <row r="1723" spans="1:8" x14ac:dyDescent="0.25">
      <c r="A1723" s="1" t="s">
        <v>1431</v>
      </c>
      <c r="B1723" s="6">
        <v>46</v>
      </c>
      <c r="C1723" s="1" t="s">
        <v>21</v>
      </c>
      <c r="D1723" s="1" t="s">
        <v>1432</v>
      </c>
      <c r="E1723" s="9">
        <v>2561.450315</v>
      </c>
      <c r="F1723" s="9">
        <v>2493.9239130000001</v>
      </c>
      <c r="G1723" s="9">
        <v>114720.5</v>
      </c>
      <c r="H1723"/>
    </row>
    <row r="1724" spans="1:8" x14ac:dyDescent="0.25">
      <c r="A1724" s="1" t="s">
        <v>1433</v>
      </c>
      <c r="B1724" s="6">
        <v>174</v>
      </c>
      <c r="C1724" s="1" t="s">
        <v>21</v>
      </c>
      <c r="D1724" s="1" t="s">
        <v>1434</v>
      </c>
      <c r="E1724" s="9">
        <v>2230.7453181000001</v>
      </c>
      <c r="F1724" s="9">
        <v>2218.3466666999998</v>
      </c>
      <c r="G1724" s="9">
        <v>385992.32</v>
      </c>
      <c r="H1724"/>
    </row>
    <row r="1725" spans="1:8" x14ac:dyDescent="0.25">
      <c r="A1725" s="1" t="s">
        <v>4338</v>
      </c>
      <c r="B1725" s="6">
        <v>40</v>
      </c>
      <c r="C1725" s="1" t="s">
        <v>21</v>
      </c>
      <c r="D1725" s="1" t="s">
        <v>4339</v>
      </c>
      <c r="E1725" s="9">
        <v>2135.6666667</v>
      </c>
      <c r="F1725" s="9">
        <v>2550</v>
      </c>
      <c r="G1725" s="9">
        <v>102000</v>
      </c>
      <c r="H1725"/>
    </row>
    <row r="1726" spans="1:8" x14ac:dyDescent="0.25">
      <c r="A1726" s="1" t="s">
        <v>1435</v>
      </c>
      <c r="B1726" s="6">
        <v>130</v>
      </c>
      <c r="C1726" s="1" t="s">
        <v>21</v>
      </c>
      <c r="D1726" s="1" t="s">
        <v>1436</v>
      </c>
      <c r="E1726" s="9">
        <v>3052.4534309999999</v>
      </c>
      <c r="F1726" s="9">
        <v>2786.9279999999999</v>
      </c>
      <c r="G1726" s="9">
        <v>362300.64</v>
      </c>
      <c r="H1726"/>
    </row>
    <row r="1727" spans="1:8" x14ac:dyDescent="0.25">
      <c r="A1727" s="1" t="s">
        <v>1437</v>
      </c>
      <c r="B1727" s="6">
        <v>10</v>
      </c>
      <c r="C1727" s="1" t="s">
        <v>21</v>
      </c>
      <c r="D1727" s="1" t="s">
        <v>1438</v>
      </c>
      <c r="E1727" s="9">
        <v>836.95</v>
      </c>
      <c r="F1727" s="9">
        <v>965.85</v>
      </c>
      <c r="G1727" s="9">
        <v>9658.5</v>
      </c>
      <c r="H1727"/>
    </row>
    <row r="1728" spans="1:8" x14ac:dyDescent="0.25">
      <c r="A1728" s="1" t="s">
        <v>3692</v>
      </c>
      <c r="B1728" s="6">
        <v>20</v>
      </c>
      <c r="C1728" s="1" t="s">
        <v>21</v>
      </c>
      <c r="D1728" s="1" t="s">
        <v>3693</v>
      </c>
      <c r="E1728" s="9">
        <v>390.23333332999999</v>
      </c>
      <c r="F1728" s="9">
        <v>480.7</v>
      </c>
      <c r="G1728" s="9">
        <v>9614</v>
      </c>
      <c r="H1728"/>
    </row>
    <row r="1729" spans="1:8" x14ac:dyDescent="0.25">
      <c r="A1729" s="1" t="s">
        <v>1439</v>
      </c>
      <c r="B1729" s="6">
        <v>50</v>
      </c>
      <c r="C1729" s="1" t="s">
        <v>21</v>
      </c>
      <c r="D1729" s="1" t="s">
        <v>1440</v>
      </c>
      <c r="E1729" s="9">
        <v>310.14814815</v>
      </c>
      <c r="F1729" s="9">
        <v>332</v>
      </c>
      <c r="G1729" s="9">
        <v>16600</v>
      </c>
      <c r="H1729"/>
    </row>
    <row r="1730" spans="1:8" x14ac:dyDescent="0.25">
      <c r="A1730" s="1" t="s">
        <v>2550</v>
      </c>
      <c r="B1730" s="6">
        <v>61</v>
      </c>
      <c r="C1730" s="1" t="s">
        <v>21</v>
      </c>
      <c r="D1730" s="1" t="s">
        <v>2551</v>
      </c>
      <c r="E1730" s="9">
        <v>167.75040114999999</v>
      </c>
      <c r="F1730" s="9">
        <v>161.79540983999999</v>
      </c>
      <c r="G1730" s="9">
        <v>9869.52</v>
      </c>
      <c r="H1730"/>
    </row>
    <row r="1731" spans="1:8" x14ac:dyDescent="0.25">
      <c r="A1731" s="1" t="s">
        <v>1441</v>
      </c>
      <c r="B1731" s="6">
        <v>4</v>
      </c>
      <c r="C1731" s="1" t="s">
        <v>21</v>
      </c>
      <c r="D1731" s="1" t="s">
        <v>1442</v>
      </c>
      <c r="E1731" s="9">
        <v>981.17166667000004</v>
      </c>
      <c r="F1731" s="9">
        <v>1075</v>
      </c>
      <c r="G1731" s="9">
        <v>4300</v>
      </c>
      <c r="H1731"/>
    </row>
    <row r="1732" spans="1:8" x14ac:dyDescent="0.25">
      <c r="A1732" s="1" t="s">
        <v>5153</v>
      </c>
      <c r="B1732" s="6">
        <v>48</v>
      </c>
      <c r="C1732" s="1" t="s">
        <v>21</v>
      </c>
      <c r="D1732" s="1" t="s">
        <v>5154</v>
      </c>
      <c r="E1732" s="9">
        <v>551.38837208999996</v>
      </c>
      <c r="F1732" s="9">
        <v>646.62</v>
      </c>
      <c r="G1732" s="9">
        <v>31037.759999999998</v>
      </c>
      <c r="H1732"/>
    </row>
    <row r="1733" spans="1:8" x14ac:dyDescent="0.25">
      <c r="A1733" s="1" t="s">
        <v>5155</v>
      </c>
      <c r="B1733" s="6">
        <v>20</v>
      </c>
      <c r="C1733" s="1" t="s">
        <v>21</v>
      </c>
      <c r="D1733" s="1" t="s">
        <v>5156</v>
      </c>
      <c r="E1733" s="9">
        <v>17471.802500000002</v>
      </c>
      <c r="F1733" s="9">
        <v>16192</v>
      </c>
      <c r="G1733" s="9">
        <v>323840</v>
      </c>
      <c r="H1733"/>
    </row>
    <row r="1734" spans="1:8" x14ac:dyDescent="0.25">
      <c r="A1734" s="1" t="s">
        <v>5157</v>
      </c>
      <c r="B1734" s="6">
        <v>1</v>
      </c>
      <c r="C1734" s="1" t="s">
        <v>21</v>
      </c>
      <c r="D1734" s="1" t="s">
        <v>5158</v>
      </c>
      <c r="E1734" s="9">
        <v>18529.221667000002</v>
      </c>
      <c r="F1734" s="9">
        <v>14800</v>
      </c>
      <c r="G1734" s="9">
        <v>14800</v>
      </c>
      <c r="H1734"/>
    </row>
    <row r="1735" spans="1:8" x14ac:dyDescent="0.25">
      <c r="A1735" s="1" t="s">
        <v>5159</v>
      </c>
      <c r="B1735" s="6">
        <v>1</v>
      </c>
      <c r="C1735" s="1" t="s">
        <v>21</v>
      </c>
      <c r="D1735" s="1" t="s">
        <v>5160</v>
      </c>
      <c r="E1735" s="9">
        <v>20015.384999999998</v>
      </c>
      <c r="F1735" s="9">
        <v>17565</v>
      </c>
      <c r="G1735" s="9">
        <v>17565</v>
      </c>
      <c r="H1735"/>
    </row>
    <row r="1736" spans="1:8" x14ac:dyDescent="0.25">
      <c r="A1736" s="1" t="s">
        <v>5161</v>
      </c>
      <c r="B1736" s="6">
        <v>1</v>
      </c>
      <c r="C1736" s="1" t="s">
        <v>21</v>
      </c>
      <c r="D1736" s="1" t="s">
        <v>5162</v>
      </c>
      <c r="E1736" s="9">
        <v>26876.833332999999</v>
      </c>
      <c r="F1736" s="9">
        <v>26000</v>
      </c>
      <c r="G1736" s="9">
        <v>26000</v>
      </c>
      <c r="H1736"/>
    </row>
    <row r="1737" spans="1:8" x14ac:dyDescent="0.25">
      <c r="A1737" s="1" t="s">
        <v>5163</v>
      </c>
      <c r="B1737" s="6">
        <v>24</v>
      </c>
      <c r="C1737" s="1" t="s">
        <v>21</v>
      </c>
      <c r="D1737" s="1" t="s">
        <v>5164</v>
      </c>
      <c r="E1737" s="9">
        <v>16957.818173</v>
      </c>
      <c r="F1737" s="9">
        <v>16025</v>
      </c>
      <c r="G1737" s="9">
        <v>384600</v>
      </c>
      <c r="H1737"/>
    </row>
    <row r="1738" spans="1:8" x14ac:dyDescent="0.25">
      <c r="A1738" s="1" t="s">
        <v>1443</v>
      </c>
      <c r="B1738" s="6">
        <v>13</v>
      </c>
      <c r="C1738" s="1" t="s">
        <v>21</v>
      </c>
      <c r="D1738" s="1" t="s">
        <v>1444</v>
      </c>
      <c r="E1738" s="9">
        <v>18565.825357000002</v>
      </c>
      <c r="F1738" s="9">
        <v>16888.321538</v>
      </c>
      <c r="G1738" s="9">
        <v>219548.18</v>
      </c>
      <c r="H1738"/>
    </row>
    <row r="1739" spans="1:8" x14ac:dyDescent="0.25">
      <c r="A1739" s="1" t="s">
        <v>1445</v>
      </c>
      <c r="B1739" s="6">
        <v>2</v>
      </c>
      <c r="C1739" s="1" t="s">
        <v>21</v>
      </c>
      <c r="D1739" s="1" t="s">
        <v>1446</v>
      </c>
      <c r="E1739" s="9">
        <v>529</v>
      </c>
      <c r="F1739" s="9">
        <v>550</v>
      </c>
      <c r="G1739" s="9">
        <v>1100</v>
      </c>
      <c r="H1739"/>
    </row>
    <row r="1740" spans="1:8" x14ac:dyDescent="0.25">
      <c r="A1740" s="1" t="s">
        <v>1447</v>
      </c>
      <c r="B1740" s="6">
        <v>288</v>
      </c>
      <c r="C1740" s="1" t="s">
        <v>21</v>
      </c>
      <c r="D1740" s="1" t="s">
        <v>1448</v>
      </c>
      <c r="E1740" s="9">
        <v>1337.7445626000001</v>
      </c>
      <c r="F1740" s="9">
        <v>1115.0078125</v>
      </c>
      <c r="G1740" s="9">
        <v>321122.25</v>
      </c>
      <c r="H1740"/>
    </row>
    <row r="1741" spans="1:8" x14ac:dyDescent="0.25">
      <c r="A1741" s="1" t="s">
        <v>1449</v>
      </c>
      <c r="B1741" s="6">
        <v>5</v>
      </c>
      <c r="C1741" s="1" t="s">
        <v>21</v>
      </c>
      <c r="D1741" s="1" t="s">
        <v>1450</v>
      </c>
      <c r="E1741" s="9">
        <v>1537.9166667</v>
      </c>
      <c r="F1741" s="9">
        <v>1660</v>
      </c>
      <c r="G1741" s="9">
        <v>8300</v>
      </c>
      <c r="H1741"/>
    </row>
    <row r="1742" spans="1:8" x14ac:dyDescent="0.25">
      <c r="A1742" s="1" t="s">
        <v>1451</v>
      </c>
      <c r="B1742" s="6">
        <v>357</v>
      </c>
      <c r="C1742" s="1" t="s">
        <v>21</v>
      </c>
      <c r="D1742" s="1" t="s">
        <v>1452</v>
      </c>
      <c r="E1742" s="9">
        <v>1491.3811476999999</v>
      </c>
      <c r="F1742" s="9">
        <v>1376.6537814999999</v>
      </c>
      <c r="G1742" s="9">
        <v>491465.4</v>
      </c>
      <c r="H1742"/>
    </row>
    <row r="1743" spans="1:8" x14ac:dyDescent="0.25">
      <c r="A1743" s="1" t="s">
        <v>4340</v>
      </c>
      <c r="B1743" s="6">
        <v>6</v>
      </c>
      <c r="C1743" s="1" t="s">
        <v>21</v>
      </c>
      <c r="D1743" s="1" t="s">
        <v>4341</v>
      </c>
      <c r="E1743" s="9">
        <v>1930.8409677</v>
      </c>
      <c r="F1743" s="9">
        <v>1706.6666667</v>
      </c>
      <c r="G1743" s="9">
        <v>10240</v>
      </c>
      <c r="H1743"/>
    </row>
    <row r="1744" spans="1:8" x14ac:dyDescent="0.25">
      <c r="A1744" s="1" t="s">
        <v>1453</v>
      </c>
      <c r="B1744" s="6">
        <v>172</v>
      </c>
      <c r="C1744" s="1" t="s">
        <v>21</v>
      </c>
      <c r="D1744" s="1" t="s">
        <v>1454</v>
      </c>
      <c r="E1744" s="9">
        <v>1667.4524973</v>
      </c>
      <c r="F1744" s="9">
        <v>1616.6211628000001</v>
      </c>
      <c r="G1744" s="9">
        <v>278058.84000000003</v>
      </c>
      <c r="H1744"/>
    </row>
    <row r="1745" spans="1:8" x14ac:dyDescent="0.25">
      <c r="A1745" s="1" t="s">
        <v>3301</v>
      </c>
      <c r="B1745" s="6">
        <v>72</v>
      </c>
      <c r="C1745" s="1" t="s">
        <v>21</v>
      </c>
      <c r="D1745" s="1" t="s">
        <v>3302</v>
      </c>
      <c r="E1745" s="9">
        <v>6139.31</v>
      </c>
      <c r="F1745" s="9">
        <v>6500</v>
      </c>
      <c r="G1745" s="9">
        <v>468000</v>
      </c>
      <c r="H1745"/>
    </row>
    <row r="1746" spans="1:8" x14ac:dyDescent="0.25">
      <c r="A1746" s="1" t="s">
        <v>1455</v>
      </c>
      <c r="B1746" s="6">
        <v>45</v>
      </c>
      <c r="C1746" s="1" t="s">
        <v>21</v>
      </c>
      <c r="D1746" s="1" t="s">
        <v>1456</v>
      </c>
      <c r="E1746" s="9">
        <v>6594.6206432999998</v>
      </c>
      <c r="F1746" s="9">
        <v>6297.9555555999996</v>
      </c>
      <c r="G1746" s="9">
        <v>283408</v>
      </c>
      <c r="H1746"/>
    </row>
    <row r="1747" spans="1:8" x14ac:dyDescent="0.25">
      <c r="A1747" s="1" t="s">
        <v>4342</v>
      </c>
      <c r="B1747" s="6">
        <v>2</v>
      </c>
      <c r="C1747" s="1" t="s">
        <v>21</v>
      </c>
      <c r="D1747" s="1" t="s">
        <v>4343</v>
      </c>
      <c r="E1747" s="9">
        <v>9452</v>
      </c>
      <c r="F1747" s="9">
        <v>10164</v>
      </c>
      <c r="G1747" s="9">
        <v>20328</v>
      </c>
      <c r="H1747"/>
    </row>
    <row r="1748" spans="1:8" x14ac:dyDescent="0.25">
      <c r="A1748" s="1" t="s">
        <v>2876</v>
      </c>
      <c r="B1748" s="6">
        <v>2</v>
      </c>
      <c r="C1748" s="1" t="s">
        <v>21</v>
      </c>
      <c r="D1748" s="1" t="s">
        <v>2877</v>
      </c>
      <c r="E1748" s="9">
        <v>2483.3333333</v>
      </c>
      <c r="F1748" s="9">
        <v>2300</v>
      </c>
      <c r="G1748" s="9">
        <v>4600</v>
      </c>
      <c r="H1748"/>
    </row>
    <row r="1749" spans="1:8" x14ac:dyDescent="0.25">
      <c r="A1749" s="1" t="s">
        <v>1457</v>
      </c>
      <c r="B1749" s="6">
        <v>14</v>
      </c>
      <c r="C1749" s="1" t="s">
        <v>21</v>
      </c>
      <c r="D1749" s="1" t="s">
        <v>1458</v>
      </c>
      <c r="E1749" s="9">
        <v>307.81451613000002</v>
      </c>
      <c r="F1749" s="9">
        <v>309.80357142999998</v>
      </c>
      <c r="G1749" s="9">
        <v>4337.25</v>
      </c>
      <c r="H1749"/>
    </row>
    <row r="1750" spans="1:8" x14ac:dyDescent="0.25">
      <c r="A1750" s="1" t="s">
        <v>1459</v>
      </c>
      <c r="B1750" s="6">
        <v>11</v>
      </c>
      <c r="C1750" s="1" t="s">
        <v>21</v>
      </c>
      <c r="D1750" s="1" t="s">
        <v>1460</v>
      </c>
      <c r="E1750" s="9">
        <v>1182.1648649000001</v>
      </c>
      <c r="F1750" s="9">
        <v>1091.2181817999999</v>
      </c>
      <c r="G1750" s="9">
        <v>12003.4</v>
      </c>
      <c r="H1750"/>
    </row>
    <row r="1751" spans="1:8" x14ac:dyDescent="0.25">
      <c r="A1751" s="1" t="s">
        <v>1461</v>
      </c>
      <c r="B1751" s="6">
        <v>20</v>
      </c>
      <c r="C1751" s="1" t="s">
        <v>21</v>
      </c>
      <c r="D1751" s="1" t="s">
        <v>1462</v>
      </c>
      <c r="E1751" s="9">
        <v>1010.3653846</v>
      </c>
      <c r="F1751" s="9">
        <v>1154</v>
      </c>
      <c r="G1751" s="9">
        <v>23080</v>
      </c>
      <c r="H1751"/>
    </row>
    <row r="1752" spans="1:8" x14ac:dyDescent="0.25">
      <c r="A1752" s="1" t="s">
        <v>1463</v>
      </c>
      <c r="B1752" s="6">
        <v>32</v>
      </c>
      <c r="C1752" s="1" t="s">
        <v>21</v>
      </c>
      <c r="D1752" s="1" t="s">
        <v>1464</v>
      </c>
      <c r="E1752" s="9">
        <v>1202.1043749999999</v>
      </c>
      <c r="F1752" s="9">
        <v>1126.7349999999999</v>
      </c>
      <c r="G1752" s="9">
        <v>36055.519999999997</v>
      </c>
      <c r="H1752"/>
    </row>
    <row r="1753" spans="1:8" x14ac:dyDescent="0.25">
      <c r="A1753" s="1" t="s">
        <v>5165</v>
      </c>
      <c r="B1753" s="6">
        <v>7</v>
      </c>
      <c r="C1753" s="1" t="s">
        <v>21</v>
      </c>
      <c r="D1753" s="1" t="s">
        <v>5166</v>
      </c>
      <c r="E1753" s="9">
        <v>8582.7150000000001</v>
      </c>
      <c r="F1753" s="9">
        <v>7500</v>
      </c>
      <c r="G1753" s="9">
        <v>52500</v>
      </c>
      <c r="H1753"/>
    </row>
    <row r="1754" spans="1:8" x14ac:dyDescent="0.25">
      <c r="A1754" s="1" t="s">
        <v>5167</v>
      </c>
      <c r="B1754" s="6">
        <v>23</v>
      </c>
      <c r="C1754" s="1" t="s">
        <v>21</v>
      </c>
      <c r="D1754" s="1" t="s">
        <v>5168</v>
      </c>
      <c r="E1754" s="9">
        <v>8859.2851086999999</v>
      </c>
      <c r="F1754" s="9">
        <v>8007.1460870000001</v>
      </c>
      <c r="G1754" s="9">
        <v>184164.36</v>
      </c>
      <c r="H1754"/>
    </row>
    <row r="1755" spans="1:8" x14ac:dyDescent="0.25">
      <c r="A1755" s="1" t="s">
        <v>1465</v>
      </c>
      <c r="B1755" s="6">
        <v>31</v>
      </c>
      <c r="C1755" s="1" t="s">
        <v>21</v>
      </c>
      <c r="D1755" s="1" t="s">
        <v>1466</v>
      </c>
      <c r="E1755" s="9">
        <v>9767.2672868000009</v>
      </c>
      <c r="F1755" s="9">
        <v>8188.8387097000004</v>
      </c>
      <c r="G1755" s="9">
        <v>253854</v>
      </c>
      <c r="H1755"/>
    </row>
    <row r="1756" spans="1:8" x14ac:dyDescent="0.25">
      <c r="A1756" s="1" t="s">
        <v>3455</v>
      </c>
      <c r="B1756" s="6">
        <v>1</v>
      </c>
      <c r="C1756" s="1" t="s">
        <v>21</v>
      </c>
      <c r="D1756" s="1" t="s">
        <v>3456</v>
      </c>
      <c r="E1756" s="9">
        <v>17780</v>
      </c>
      <c r="F1756" s="9">
        <v>16600</v>
      </c>
      <c r="G1756" s="9">
        <v>16600</v>
      </c>
      <c r="H1756"/>
    </row>
    <row r="1757" spans="1:8" x14ac:dyDescent="0.25">
      <c r="A1757" s="1" t="s">
        <v>5169</v>
      </c>
      <c r="B1757" s="6">
        <v>1</v>
      </c>
      <c r="C1757" s="1" t="s">
        <v>21</v>
      </c>
      <c r="D1757" s="1" t="s">
        <v>5170</v>
      </c>
      <c r="E1757" s="9">
        <v>11253.493333</v>
      </c>
      <c r="F1757" s="9">
        <v>7500</v>
      </c>
      <c r="G1757" s="9">
        <v>7500</v>
      </c>
      <c r="H1757"/>
    </row>
    <row r="1758" spans="1:8" x14ac:dyDescent="0.25">
      <c r="A1758" s="1" t="s">
        <v>5171</v>
      </c>
      <c r="B1758" s="6">
        <v>2</v>
      </c>
      <c r="C1758" s="1" t="s">
        <v>21</v>
      </c>
      <c r="D1758" s="1" t="s">
        <v>5172</v>
      </c>
      <c r="E1758" s="9">
        <v>13296.666667</v>
      </c>
      <c r="F1758" s="9">
        <v>11000</v>
      </c>
      <c r="G1758" s="9">
        <v>22000</v>
      </c>
      <c r="H1758"/>
    </row>
    <row r="1759" spans="1:8" x14ac:dyDescent="0.25">
      <c r="A1759" s="1" t="s">
        <v>4344</v>
      </c>
      <c r="B1759" s="6">
        <v>2</v>
      </c>
      <c r="C1759" s="1" t="s">
        <v>21</v>
      </c>
      <c r="D1759" s="1" t="s">
        <v>4345</v>
      </c>
      <c r="E1759" s="9">
        <v>14460</v>
      </c>
      <c r="F1759" s="9">
        <v>14920</v>
      </c>
      <c r="G1759" s="9">
        <v>29840</v>
      </c>
      <c r="H1759"/>
    </row>
    <row r="1760" spans="1:8" x14ac:dyDescent="0.25">
      <c r="A1760" s="1" t="s">
        <v>1467</v>
      </c>
      <c r="B1760" s="6">
        <v>3</v>
      </c>
      <c r="C1760" s="1" t="s">
        <v>21</v>
      </c>
      <c r="D1760" s="1" t="s">
        <v>1468</v>
      </c>
      <c r="E1760" s="9">
        <v>1050</v>
      </c>
      <c r="F1760" s="9">
        <v>1000</v>
      </c>
      <c r="G1760" s="9">
        <v>3000</v>
      </c>
      <c r="H1760"/>
    </row>
    <row r="1761" spans="1:8" x14ac:dyDescent="0.25">
      <c r="A1761" s="1" t="s">
        <v>5173</v>
      </c>
      <c r="B1761" s="6">
        <v>5</v>
      </c>
      <c r="C1761" s="1" t="s">
        <v>21</v>
      </c>
      <c r="D1761" s="1" t="s">
        <v>5174</v>
      </c>
      <c r="E1761" s="9">
        <v>1171.6199999999999</v>
      </c>
      <c r="F1761" s="9">
        <v>1200</v>
      </c>
      <c r="G1761" s="9">
        <v>6000</v>
      </c>
      <c r="H1761"/>
    </row>
    <row r="1762" spans="1:8" x14ac:dyDescent="0.25">
      <c r="A1762" s="1" t="s">
        <v>3303</v>
      </c>
      <c r="B1762" s="6">
        <v>5</v>
      </c>
      <c r="C1762" s="1" t="s">
        <v>21</v>
      </c>
      <c r="D1762" s="1" t="s">
        <v>3304</v>
      </c>
      <c r="E1762" s="9">
        <v>1603.94</v>
      </c>
      <c r="F1762" s="9">
        <v>1631.82</v>
      </c>
      <c r="G1762" s="9">
        <v>8159.1</v>
      </c>
      <c r="H1762"/>
    </row>
    <row r="1763" spans="1:8" x14ac:dyDescent="0.25">
      <c r="A1763" s="1" t="s">
        <v>3305</v>
      </c>
      <c r="B1763" s="6">
        <v>2</v>
      </c>
      <c r="C1763" s="1" t="s">
        <v>21</v>
      </c>
      <c r="D1763" s="1" t="s">
        <v>3306</v>
      </c>
      <c r="E1763" s="9">
        <v>616.25</v>
      </c>
      <c r="F1763" s="9">
        <v>410</v>
      </c>
      <c r="G1763" s="9">
        <v>820</v>
      </c>
      <c r="H1763"/>
    </row>
    <row r="1764" spans="1:8" x14ac:dyDescent="0.25">
      <c r="A1764" s="1" t="s">
        <v>3127</v>
      </c>
      <c r="B1764" s="6">
        <v>5</v>
      </c>
      <c r="C1764" s="1" t="s">
        <v>21</v>
      </c>
      <c r="D1764" s="1" t="s">
        <v>3128</v>
      </c>
      <c r="E1764" s="9">
        <v>1295.4545455</v>
      </c>
      <c r="F1764" s="9">
        <v>846</v>
      </c>
      <c r="G1764" s="9">
        <v>4230</v>
      </c>
      <c r="H1764"/>
    </row>
    <row r="1765" spans="1:8" x14ac:dyDescent="0.25">
      <c r="A1765" s="1" t="s">
        <v>2466</v>
      </c>
      <c r="B1765" s="6">
        <v>2</v>
      </c>
      <c r="C1765" s="1" t="s">
        <v>21</v>
      </c>
      <c r="D1765" s="1" t="s">
        <v>2467</v>
      </c>
      <c r="E1765" s="9">
        <v>668.75</v>
      </c>
      <c r="F1765" s="9">
        <v>455</v>
      </c>
      <c r="G1765" s="9">
        <v>910</v>
      </c>
      <c r="H1765"/>
    </row>
    <row r="1766" spans="1:8" x14ac:dyDescent="0.25">
      <c r="A1766" s="1" t="s">
        <v>1469</v>
      </c>
      <c r="B1766" s="6">
        <v>7</v>
      </c>
      <c r="C1766" s="1" t="s">
        <v>21</v>
      </c>
      <c r="D1766" s="1" t="s">
        <v>1470</v>
      </c>
      <c r="E1766" s="9">
        <v>610.58571429000006</v>
      </c>
      <c r="F1766" s="9">
        <v>683.9</v>
      </c>
      <c r="G1766" s="9">
        <v>4787.3</v>
      </c>
      <c r="H1766"/>
    </row>
    <row r="1767" spans="1:8" x14ac:dyDescent="0.25">
      <c r="A1767" s="1" t="s">
        <v>5175</v>
      </c>
      <c r="B1767" s="6">
        <v>1</v>
      </c>
      <c r="C1767" s="1" t="s">
        <v>21</v>
      </c>
      <c r="D1767" s="1" t="s">
        <v>5176</v>
      </c>
      <c r="E1767" s="9">
        <v>840</v>
      </c>
      <c r="F1767" s="9">
        <v>1175</v>
      </c>
      <c r="G1767" s="9">
        <v>1175</v>
      </c>
      <c r="H1767"/>
    </row>
    <row r="1768" spans="1:8" x14ac:dyDescent="0.25">
      <c r="A1768" s="1" t="s">
        <v>1471</v>
      </c>
      <c r="B1768" s="6">
        <v>20</v>
      </c>
      <c r="C1768" s="1" t="s">
        <v>21</v>
      </c>
      <c r="D1768" s="1" t="s">
        <v>1472</v>
      </c>
      <c r="E1768" s="9">
        <v>598.95652173999997</v>
      </c>
      <c r="F1768" s="9">
        <v>540.75</v>
      </c>
      <c r="G1768" s="9">
        <v>10815</v>
      </c>
      <c r="H1768"/>
    </row>
    <row r="1769" spans="1:8" x14ac:dyDescent="0.25">
      <c r="A1769" s="1" t="s">
        <v>3694</v>
      </c>
      <c r="B1769" s="6">
        <v>10</v>
      </c>
      <c r="C1769" s="1" t="s">
        <v>21</v>
      </c>
      <c r="D1769" s="1" t="s">
        <v>3695</v>
      </c>
      <c r="E1769" s="9">
        <v>1512.774375</v>
      </c>
      <c r="F1769" s="9">
        <v>1229.4849999999999</v>
      </c>
      <c r="G1769" s="9">
        <v>12294.85</v>
      </c>
      <c r="H1769"/>
    </row>
    <row r="1770" spans="1:8" x14ac:dyDescent="0.25">
      <c r="A1770" s="1" t="s">
        <v>5177</v>
      </c>
      <c r="B1770" s="6">
        <v>2</v>
      </c>
      <c r="C1770" s="1" t="s">
        <v>21</v>
      </c>
      <c r="D1770" s="1" t="s">
        <v>5178</v>
      </c>
      <c r="E1770" s="9">
        <v>1215.6285714000001</v>
      </c>
      <c r="F1770" s="9">
        <v>1066</v>
      </c>
      <c r="G1770" s="9">
        <v>2132</v>
      </c>
      <c r="H1770"/>
    </row>
    <row r="1771" spans="1:8" x14ac:dyDescent="0.25">
      <c r="A1771" s="1" t="s">
        <v>1473</v>
      </c>
      <c r="B1771" s="6">
        <v>8</v>
      </c>
      <c r="C1771" s="1" t="s">
        <v>21</v>
      </c>
      <c r="D1771" s="1" t="s">
        <v>1474</v>
      </c>
      <c r="E1771" s="9">
        <v>1284.4714286000001</v>
      </c>
      <c r="F1771" s="9">
        <v>1266.25</v>
      </c>
      <c r="G1771" s="9">
        <v>10130</v>
      </c>
      <c r="H1771"/>
    </row>
    <row r="1772" spans="1:8" x14ac:dyDescent="0.25">
      <c r="A1772" s="1" t="s">
        <v>1475</v>
      </c>
      <c r="B1772" s="6">
        <v>9</v>
      </c>
      <c r="C1772" s="1" t="s">
        <v>21</v>
      </c>
      <c r="D1772" s="1" t="s">
        <v>1476</v>
      </c>
      <c r="E1772" s="9">
        <v>2063.3078049000001</v>
      </c>
      <c r="F1772" s="9">
        <v>2225.9266667000002</v>
      </c>
      <c r="G1772" s="9">
        <v>20033.34</v>
      </c>
      <c r="H1772"/>
    </row>
    <row r="1773" spans="1:8" x14ac:dyDescent="0.25">
      <c r="A1773" s="1" t="s">
        <v>1477</v>
      </c>
      <c r="B1773" s="6">
        <v>13</v>
      </c>
      <c r="C1773" s="1" t="s">
        <v>21</v>
      </c>
      <c r="D1773" s="1" t="s">
        <v>1478</v>
      </c>
      <c r="E1773" s="9">
        <v>610.96060606000003</v>
      </c>
      <c r="F1773" s="9">
        <v>616.28461537999999</v>
      </c>
      <c r="G1773" s="9">
        <v>8011.7</v>
      </c>
      <c r="H1773"/>
    </row>
    <row r="1774" spans="1:8" x14ac:dyDescent="0.25">
      <c r="A1774" s="1" t="s">
        <v>1479</v>
      </c>
      <c r="B1774" s="6">
        <v>125</v>
      </c>
      <c r="C1774" s="1" t="s">
        <v>21</v>
      </c>
      <c r="D1774" s="1" t="s">
        <v>1480</v>
      </c>
      <c r="E1774" s="9">
        <v>304.953125</v>
      </c>
      <c r="F1774" s="9">
        <v>331.48</v>
      </c>
      <c r="G1774" s="9">
        <v>41435</v>
      </c>
      <c r="H1774"/>
    </row>
    <row r="1775" spans="1:8" x14ac:dyDescent="0.25">
      <c r="A1775" s="1" t="s">
        <v>1481</v>
      </c>
      <c r="B1775" s="6">
        <v>2</v>
      </c>
      <c r="C1775" s="1" t="s">
        <v>21</v>
      </c>
      <c r="D1775" s="1" t="s">
        <v>1482</v>
      </c>
      <c r="E1775" s="9">
        <v>2688.3333333</v>
      </c>
      <c r="F1775" s="9">
        <v>2610</v>
      </c>
      <c r="G1775" s="9">
        <v>5220</v>
      </c>
      <c r="H1775"/>
    </row>
    <row r="1776" spans="1:8" x14ac:dyDescent="0.25">
      <c r="A1776" s="1" t="s">
        <v>1483</v>
      </c>
      <c r="B1776" s="6">
        <v>4620</v>
      </c>
      <c r="C1776" s="1" t="s">
        <v>77</v>
      </c>
      <c r="D1776" s="1" t="s">
        <v>1484</v>
      </c>
      <c r="E1776" s="9">
        <v>4.1150000000000002</v>
      </c>
      <c r="F1776" s="9">
        <v>4.59</v>
      </c>
      <c r="G1776" s="9">
        <v>21205.8</v>
      </c>
      <c r="H1776"/>
    </row>
    <row r="1777" spans="1:8" x14ac:dyDescent="0.25">
      <c r="A1777" s="1" t="s">
        <v>5179</v>
      </c>
      <c r="B1777" s="6">
        <v>1652</v>
      </c>
      <c r="C1777" s="1" t="s">
        <v>77</v>
      </c>
      <c r="D1777" s="1" t="s">
        <v>5180</v>
      </c>
      <c r="E1777" s="9">
        <v>6.27</v>
      </c>
      <c r="F1777" s="9">
        <v>5</v>
      </c>
      <c r="G1777" s="9">
        <v>8260</v>
      </c>
      <c r="H1777"/>
    </row>
    <row r="1778" spans="1:8" x14ac:dyDescent="0.25">
      <c r="A1778" s="1" t="s">
        <v>1485</v>
      </c>
      <c r="B1778" s="6">
        <v>30812</v>
      </c>
      <c r="C1778" s="1" t="s">
        <v>77</v>
      </c>
      <c r="D1778" s="1" t="s">
        <v>1486</v>
      </c>
      <c r="E1778" s="9">
        <v>1.7104153298</v>
      </c>
      <c r="F1778" s="9">
        <v>1.8279972089000001</v>
      </c>
      <c r="G1778" s="9">
        <v>56324.25</v>
      </c>
      <c r="H1778"/>
    </row>
    <row r="1779" spans="1:8" x14ac:dyDescent="0.25">
      <c r="A1779" s="1" t="s">
        <v>1487</v>
      </c>
      <c r="B1779" s="6">
        <v>47770</v>
      </c>
      <c r="C1779" s="1" t="s">
        <v>77</v>
      </c>
      <c r="D1779" s="1" t="s">
        <v>1488</v>
      </c>
      <c r="E1779" s="9">
        <v>1.5584371643999999</v>
      </c>
      <c r="F1779" s="9">
        <v>1.6926527109</v>
      </c>
      <c r="G1779" s="9">
        <v>80858.02</v>
      </c>
      <c r="H1779"/>
    </row>
    <row r="1780" spans="1:8" x14ac:dyDescent="0.25">
      <c r="A1780" s="1" t="s">
        <v>3307</v>
      </c>
      <c r="B1780" s="6">
        <v>5131</v>
      </c>
      <c r="C1780" s="1" t="s">
        <v>77</v>
      </c>
      <c r="D1780" s="1" t="s">
        <v>3308</v>
      </c>
      <c r="E1780" s="9">
        <v>1.9625614116000001</v>
      </c>
      <c r="F1780" s="9">
        <v>1.8578717599000001</v>
      </c>
      <c r="G1780" s="9">
        <v>9532.74</v>
      </c>
      <c r="H1780"/>
    </row>
    <row r="1781" spans="1:8" x14ac:dyDescent="0.25">
      <c r="A1781" s="1" t="s">
        <v>2552</v>
      </c>
      <c r="B1781" s="6">
        <v>500</v>
      </c>
      <c r="C1781" s="1" t="s">
        <v>77</v>
      </c>
      <c r="D1781" s="1" t="s">
        <v>2553</v>
      </c>
      <c r="E1781" s="9">
        <v>2.76</v>
      </c>
      <c r="F1781" s="9">
        <v>2.78</v>
      </c>
      <c r="G1781" s="9">
        <v>1390</v>
      </c>
      <c r="H1781"/>
    </row>
    <row r="1782" spans="1:8" x14ac:dyDescent="0.25">
      <c r="A1782" s="1" t="s">
        <v>1489</v>
      </c>
      <c r="B1782" s="6">
        <v>315094</v>
      </c>
      <c r="C1782" s="1" t="s">
        <v>77</v>
      </c>
      <c r="D1782" s="1" t="s">
        <v>1490</v>
      </c>
      <c r="E1782" s="9">
        <v>2.4658870278</v>
      </c>
      <c r="F1782" s="9">
        <v>2.0107157547000001</v>
      </c>
      <c r="G1782" s="9">
        <v>633564.47</v>
      </c>
      <c r="H1782"/>
    </row>
    <row r="1783" spans="1:8" x14ac:dyDescent="0.25">
      <c r="A1783" s="1" t="s">
        <v>1491</v>
      </c>
      <c r="B1783" s="6">
        <v>11500</v>
      </c>
      <c r="C1783" s="1" t="s">
        <v>77</v>
      </c>
      <c r="D1783" s="1" t="s">
        <v>1492</v>
      </c>
      <c r="E1783" s="9">
        <v>1.9370175438999999</v>
      </c>
      <c r="F1783" s="9">
        <v>2.2069565217</v>
      </c>
      <c r="G1783" s="9">
        <v>25380</v>
      </c>
      <c r="H1783"/>
    </row>
    <row r="1784" spans="1:8" x14ac:dyDescent="0.25">
      <c r="A1784" s="1" t="s">
        <v>1493</v>
      </c>
      <c r="B1784" s="6">
        <v>25617</v>
      </c>
      <c r="C1784" s="1" t="s">
        <v>77</v>
      </c>
      <c r="D1784" s="1" t="s">
        <v>1494</v>
      </c>
      <c r="E1784" s="9">
        <v>2.7402499242</v>
      </c>
      <c r="F1784" s="9">
        <v>2.1605593941999999</v>
      </c>
      <c r="G1784" s="9">
        <v>55347.05</v>
      </c>
      <c r="H1784"/>
    </row>
    <row r="1785" spans="1:8" x14ac:dyDescent="0.25">
      <c r="A1785" s="1" t="s">
        <v>1495</v>
      </c>
      <c r="B1785" s="6">
        <v>4750</v>
      </c>
      <c r="C1785" s="1" t="s">
        <v>77</v>
      </c>
      <c r="D1785" s="1" t="s">
        <v>1496</v>
      </c>
      <c r="E1785" s="9">
        <v>3.0644230768999998</v>
      </c>
      <c r="F1785" s="9">
        <v>3.75</v>
      </c>
      <c r="G1785" s="9">
        <v>17812.5</v>
      </c>
      <c r="H1785"/>
    </row>
    <row r="1786" spans="1:8" x14ac:dyDescent="0.25">
      <c r="A1786" s="1" t="s">
        <v>3309</v>
      </c>
      <c r="B1786" s="6">
        <v>112204</v>
      </c>
      <c r="C1786" s="1" t="s">
        <v>77</v>
      </c>
      <c r="D1786" s="1" t="s">
        <v>3310</v>
      </c>
      <c r="E1786" s="9">
        <v>2.1114966275999998</v>
      </c>
      <c r="F1786" s="9">
        <v>1.7998079390999999</v>
      </c>
      <c r="G1786" s="9">
        <v>201945.65</v>
      </c>
      <c r="H1786"/>
    </row>
    <row r="1787" spans="1:8" x14ac:dyDescent="0.25">
      <c r="A1787" s="1" t="s">
        <v>1497</v>
      </c>
      <c r="B1787" s="6">
        <v>10062</v>
      </c>
      <c r="C1787" s="1" t="s">
        <v>77</v>
      </c>
      <c r="D1787" s="1" t="s">
        <v>1498</v>
      </c>
      <c r="E1787" s="9">
        <v>1.983962652</v>
      </c>
      <c r="F1787" s="9">
        <v>1.8439763467000001</v>
      </c>
      <c r="G1787" s="9">
        <v>18554.09</v>
      </c>
      <c r="H1787"/>
    </row>
    <row r="1788" spans="1:8" x14ac:dyDescent="0.25">
      <c r="A1788" s="1" t="s">
        <v>1499</v>
      </c>
      <c r="B1788" s="6">
        <v>9472</v>
      </c>
      <c r="C1788" s="1" t="s">
        <v>77</v>
      </c>
      <c r="D1788" s="1" t="s">
        <v>1500</v>
      </c>
      <c r="E1788" s="9">
        <v>1.4271701479000001</v>
      </c>
      <c r="F1788" s="9">
        <v>1.6425939611</v>
      </c>
      <c r="G1788" s="9">
        <v>15558.65</v>
      </c>
      <c r="H1788"/>
    </row>
    <row r="1789" spans="1:8" x14ac:dyDescent="0.25">
      <c r="A1789" s="1" t="s">
        <v>1501</v>
      </c>
      <c r="B1789" s="6">
        <v>10016</v>
      </c>
      <c r="C1789" s="1" t="s">
        <v>77</v>
      </c>
      <c r="D1789" s="1" t="s">
        <v>1502</v>
      </c>
      <c r="E1789" s="9">
        <v>12.389406912</v>
      </c>
      <c r="F1789" s="9">
        <v>12.912791534</v>
      </c>
      <c r="G1789" s="9">
        <v>129334.52</v>
      </c>
      <c r="H1789"/>
    </row>
    <row r="1790" spans="1:8" x14ac:dyDescent="0.25">
      <c r="A1790" s="1" t="s">
        <v>1503</v>
      </c>
      <c r="B1790" s="6">
        <v>155121</v>
      </c>
      <c r="C1790" s="1" t="s">
        <v>77</v>
      </c>
      <c r="D1790" s="1" t="s">
        <v>1504</v>
      </c>
      <c r="E1790" s="9">
        <v>1.1837805483999999</v>
      </c>
      <c r="F1790" s="9">
        <v>1.1994085262</v>
      </c>
      <c r="G1790" s="9">
        <v>186053.45</v>
      </c>
      <c r="H1790"/>
    </row>
    <row r="1791" spans="1:8" x14ac:dyDescent="0.25">
      <c r="A1791" s="1" t="s">
        <v>1505</v>
      </c>
      <c r="B1791" s="6">
        <v>8185</v>
      </c>
      <c r="C1791" s="1" t="s">
        <v>77</v>
      </c>
      <c r="D1791" s="1" t="s">
        <v>1506</v>
      </c>
      <c r="E1791" s="9">
        <v>0.86328143999999996</v>
      </c>
      <c r="F1791" s="9">
        <v>1.0024434942</v>
      </c>
      <c r="G1791" s="9">
        <v>8205</v>
      </c>
      <c r="H1791"/>
    </row>
    <row r="1792" spans="1:8" x14ac:dyDescent="0.25">
      <c r="A1792" s="1" t="s">
        <v>3975</v>
      </c>
      <c r="B1792" s="6">
        <v>12701</v>
      </c>
      <c r="C1792" s="1" t="s">
        <v>77</v>
      </c>
      <c r="D1792" s="1" t="s">
        <v>3976</v>
      </c>
      <c r="E1792" s="9">
        <v>1.4798194946000001</v>
      </c>
      <c r="F1792" s="9">
        <v>1.5940973152</v>
      </c>
      <c r="G1792" s="9">
        <v>20246.63</v>
      </c>
      <c r="H1792"/>
    </row>
    <row r="1793" spans="1:8" x14ac:dyDescent="0.25">
      <c r="A1793" s="1" t="s">
        <v>5181</v>
      </c>
      <c r="B1793" s="6">
        <v>1301</v>
      </c>
      <c r="C1793" s="1" t="s">
        <v>77</v>
      </c>
      <c r="D1793" s="1" t="s">
        <v>5182</v>
      </c>
      <c r="E1793" s="9">
        <v>7.0233333333000001</v>
      </c>
      <c r="F1793" s="9">
        <v>7.07</v>
      </c>
      <c r="G1793" s="9">
        <v>9198.07</v>
      </c>
      <c r="H1793"/>
    </row>
    <row r="1794" spans="1:8" x14ac:dyDescent="0.25">
      <c r="A1794" s="1" t="s">
        <v>1507</v>
      </c>
      <c r="B1794" s="6">
        <v>3735</v>
      </c>
      <c r="C1794" s="1" t="s">
        <v>77</v>
      </c>
      <c r="D1794" s="1" t="s">
        <v>1508</v>
      </c>
      <c r="E1794" s="9">
        <v>8.4783518680000007</v>
      </c>
      <c r="F1794" s="9">
        <v>10.210709505000001</v>
      </c>
      <c r="G1794" s="9">
        <v>38137</v>
      </c>
      <c r="H1794"/>
    </row>
    <row r="1795" spans="1:8" x14ac:dyDescent="0.25">
      <c r="A1795" s="1" t="s">
        <v>1509</v>
      </c>
      <c r="B1795" s="6">
        <v>2500</v>
      </c>
      <c r="C1795" s="1" t="s">
        <v>77</v>
      </c>
      <c r="D1795" s="1" t="s">
        <v>1510</v>
      </c>
      <c r="E1795" s="9">
        <v>4.4454545454999996</v>
      </c>
      <c r="F1795" s="9">
        <v>4.58</v>
      </c>
      <c r="G1795" s="9">
        <v>11450</v>
      </c>
      <c r="H1795"/>
    </row>
    <row r="1796" spans="1:8" x14ac:dyDescent="0.25">
      <c r="A1796" s="1" t="s">
        <v>3311</v>
      </c>
      <c r="B1796" s="6">
        <v>427</v>
      </c>
      <c r="C1796" s="1" t="s">
        <v>77</v>
      </c>
      <c r="D1796" s="1" t="s">
        <v>3312</v>
      </c>
      <c r="E1796" s="9">
        <v>10.971425035999999</v>
      </c>
      <c r="F1796" s="9">
        <v>8.1147540984000006</v>
      </c>
      <c r="G1796" s="9">
        <v>3465</v>
      </c>
      <c r="H1796"/>
    </row>
    <row r="1797" spans="1:8" x14ac:dyDescent="0.25">
      <c r="A1797" s="1" t="s">
        <v>1511</v>
      </c>
      <c r="B1797" s="6">
        <v>850</v>
      </c>
      <c r="C1797" s="1" t="s">
        <v>77</v>
      </c>
      <c r="D1797" s="1" t="s">
        <v>1512</v>
      </c>
      <c r="E1797" s="9">
        <v>5.6442857142999996</v>
      </c>
      <c r="F1797" s="9">
        <v>4.9147058823999998</v>
      </c>
      <c r="G1797" s="9">
        <v>4177.5</v>
      </c>
      <c r="H1797"/>
    </row>
    <row r="1798" spans="1:8" x14ac:dyDescent="0.25">
      <c r="A1798" s="1" t="s">
        <v>1513</v>
      </c>
      <c r="B1798" s="6">
        <v>159155</v>
      </c>
      <c r="C1798" s="1" t="s">
        <v>77</v>
      </c>
      <c r="D1798" s="1" t="s">
        <v>1514</v>
      </c>
      <c r="E1798" s="9">
        <v>6.1153331230000001</v>
      </c>
      <c r="F1798" s="9">
        <v>5.6918547328000004</v>
      </c>
      <c r="G1798" s="9">
        <v>905887.14</v>
      </c>
      <c r="H1798"/>
    </row>
    <row r="1799" spans="1:8" x14ac:dyDescent="0.25">
      <c r="A1799" s="1" t="s">
        <v>3977</v>
      </c>
      <c r="B1799" s="6">
        <v>61644</v>
      </c>
      <c r="C1799" s="1" t="s">
        <v>77</v>
      </c>
      <c r="D1799" s="1" t="s">
        <v>3978</v>
      </c>
      <c r="E1799" s="9">
        <v>5.0202240269000002</v>
      </c>
      <c r="F1799" s="9">
        <v>4.7692897930000004</v>
      </c>
      <c r="G1799" s="9">
        <v>293998.09999999998</v>
      </c>
      <c r="H1799"/>
    </row>
    <row r="1800" spans="1:8" x14ac:dyDescent="0.25">
      <c r="A1800" s="1" t="s">
        <v>1515</v>
      </c>
      <c r="B1800" s="6">
        <v>2558</v>
      </c>
      <c r="C1800" s="1" t="s">
        <v>77</v>
      </c>
      <c r="D1800" s="1" t="s">
        <v>1516</v>
      </c>
      <c r="E1800" s="9">
        <v>6.9221918164999998</v>
      </c>
      <c r="F1800" s="9">
        <v>8.0578381548000007</v>
      </c>
      <c r="G1800" s="9">
        <v>20611.95</v>
      </c>
      <c r="H1800"/>
    </row>
    <row r="1801" spans="1:8" x14ac:dyDescent="0.25">
      <c r="A1801" s="1" t="s">
        <v>1517</v>
      </c>
      <c r="B1801" s="6">
        <v>744</v>
      </c>
      <c r="C1801" s="1" t="s">
        <v>77</v>
      </c>
      <c r="D1801" s="1" t="s">
        <v>1518</v>
      </c>
      <c r="E1801" s="9">
        <v>14.633231282000001</v>
      </c>
      <c r="F1801" s="9">
        <v>7.9842069891999996</v>
      </c>
      <c r="G1801" s="9">
        <v>5940.25</v>
      </c>
      <c r="H1801"/>
    </row>
    <row r="1802" spans="1:8" x14ac:dyDescent="0.25">
      <c r="A1802" s="1" t="s">
        <v>5183</v>
      </c>
      <c r="B1802" s="6">
        <v>143</v>
      </c>
      <c r="C1802" s="1" t="s">
        <v>77</v>
      </c>
      <c r="D1802" s="1" t="s">
        <v>5184</v>
      </c>
      <c r="E1802" s="9">
        <v>10.625</v>
      </c>
      <c r="F1802" s="9">
        <v>10</v>
      </c>
      <c r="G1802" s="9">
        <v>1430</v>
      </c>
      <c r="H1802"/>
    </row>
    <row r="1803" spans="1:8" x14ac:dyDescent="0.25">
      <c r="A1803" s="1" t="s">
        <v>5185</v>
      </c>
      <c r="B1803" s="6">
        <v>20</v>
      </c>
      <c r="C1803" s="1" t="s">
        <v>77</v>
      </c>
      <c r="D1803" s="1" t="s">
        <v>5186</v>
      </c>
      <c r="E1803" s="9">
        <v>9.0299999999999994</v>
      </c>
      <c r="F1803" s="9">
        <v>9.09</v>
      </c>
      <c r="G1803" s="9">
        <v>181.8</v>
      </c>
      <c r="H1803"/>
    </row>
    <row r="1804" spans="1:8" x14ac:dyDescent="0.25">
      <c r="A1804" s="1" t="s">
        <v>5187</v>
      </c>
      <c r="B1804" s="6">
        <v>3799</v>
      </c>
      <c r="C1804" s="1" t="s">
        <v>77</v>
      </c>
      <c r="D1804" s="1" t="s">
        <v>5188</v>
      </c>
      <c r="E1804" s="9">
        <v>3.5333333332999999</v>
      </c>
      <c r="F1804" s="9">
        <v>5.9</v>
      </c>
      <c r="G1804" s="9">
        <v>22414.1</v>
      </c>
      <c r="H1804"/>
    </row>
    <row r="1805" spans="1:8" x14ac:dyDescent="0.25">
      <c r="A1805" s="1" t="s">
        <v>5189</v>
      </c>
      <c r="B1805" s="6">
        <v>1538</v>
      </c>
      <c r="C1805" s="1" t="s">
        <v>77</v>
      </c>
      <c r="D1805" s="1" t="s">
        <v>5190</v>
      </c>
      <c r="E1805" s="9">
        <v>19.833333332999999</v>
      </c>
      <c r="F1805" s="9">
        <v>21</v>
      </c>
      <c r="G1805" s="9">
        <v>32298</v>
      </c>
      <c r="H1805"/>
    </row>
    <row r="1806" spans="1:8" x14ac:dyDescent="0.25">
      <c r="A1806" s="1" t="s">
        <v>5191</v>
      </c>
      <c r="B1806" s="6">
        <v>750</v>
      </c>
      <c r="C1806" s="1" t="s">
        <v>77</v>
      </c>
      <c r="D1806" s="1" t="s">
        <v>5192</v>
      </c>
      <c r="E1806" s="9">
        <v>19.133333332999999</v>
      </c>
      <c r="F1806" s="9">
        <v>12</v>
      </c>
      <c r="G1806" s="9">
        <v>9000</v>
      </c>
      <c r="H1806"/>
    </row>
    <row r="1807" spans="1:8" x14ac:dyDescent="0.25">
      <c r="A1807" s="1" t="s">
        <v>1519</v>
      </c>
      <c r="B1807" s="6">
        <v>5950</v>
      </c>
      <c r="C1807" s="1" t="s">
        <v>77</v>
      </c>
      <c r="D1807" s="1" t="s">
        <v>1520</v>
      </c>
      <c r="E1807" s="9">
        <v>13.723727554</v>
      </c>
      <c r="F1807" s="9">
        <v>11.652689076</v>
      </c>
      <c r="G1807" s="9">
        <v>69333.5</v>
      </c>
      <c r="H1807"/>
    </row>
    <row r="1808" spans="1:8" x14ac:dyDescent="0.25">
      <c r="A1808" s="1" t="s">
        <v>5193</v>
      </c>
      <c r="B1808" s="6">
        <v>135</v>
      </c>
      <c r="C1808" s="1" t="s">
        <v>77</v>
      </c>
      <c r="D1808" s="1" t="s">
        <v>5194</v>
      </c>
      <c r="E1808" s="9">
        <v>13.027777778000001</v>
      </c>
      <c r="F1808" s="9">
        <v>12</v>
      </c>
      <c r="G1808" s="9">
        <v>1620</v>
      </c>
      <c r="H1808"/>
    </row>
    <row r="1809" spans="1:8" x14ac:dyDescent="0.25">
      <c r="A1809" s="1" t="s">
        <v>3129</v>
      </c>
      <c r="B1809" s="6">
        <v>36420</v>
      </c>
      <c r="C1809" s="1" t="s">
        <v>77</v>
      </c>
      <c r="D1809" s="1" t="s">
        <v>3130</v>
      </c>
      <c r="E1809" s="9">
        <v>2.4247282608999998</v>
      </c>
      <c r="F1809" s="9">
        <v>0.68268533769999995</v>
      </c>
      <c r="G1809" s="9">
        <v>24863.4</v>
      </c>
      <c r="H1809"/>
    </row>
    <row r="1810" spans="1:8" x14ac:dyDescent="0.25">
      <c r="A1810" s="1" t="s">
        <v>1521</v>
      </c>
      <c r="B1810" s="6">
        <v>12823</v>
      </c>
      <c r="C1810" s="1" t="s">
        <v>77</v>
      </c>
      <c r="D1810" s="1" t="s">
        <v>1522</v>
      </c>
      <c r="E1810" s="9">
        <v>15.895416969999999</v>
      </c>
      <c r="F1810" s="9">
        <v>16.350942837000002</v>
      </c>
      <c r="G1810" s="9">
        <v>209668.14</v>
      </c>
      <c r="H1810"/>
    </row>
    <row r="1811" spans="1:8" x14ac:dyDescent="0.25">
      <c r="A1811" s="1" t="s">
        <v>1523</v>
      </c>
      <c r="B1811" s="6">
        <v>758</v>
      </c>
      <c r="C1811" s="1" t="s">
        <v>77</v>
      </c>
      <c r="D1811" s="1" t="s">
        <v>1524</v>
      </c>
      <c r="E1811" s="9">
        <v>25.256366481000001</v>
      </c>
      <c r="F1811" s="9">
        <v>21.695250659999999</v>
      </c>
      <c r="G1811" s="9">
        <v>16445</v>
      </c>
      <c r="H1811"/>
    </row>
    <row r="1812" spans="1:8" x14ac:dyDescent="0.25">
      <c r="A1812" s="1" t="s">
        <v>1525</v>
      </c>
      <c r="B1812" s="6">
        <v>3480</v>
      </c>
      <c r="C1812" s="1" t="s">
        <v>77</v>
      </c>
      <c r="D1812" s="1" t="s">
        <v>1526</v>
      </c>
      <c r="E1812" s="9">
        <v>7.1269024230999998</v>
      </c>
      <c r="F1812" s="9">
        <v>6.7543678161000003</v>
      </c>
      <c r="G1812" s="9">
        <v>23505.200000000001</v>
      </c>
      <c r="H1812"/>
    </row>
    <row r="1813" spans="1:8" x14ac:dyDescent="0.25">
      <c r="A1813" s="1" t="s">
        <v>2554</v>
      </c>
      <c r="B1813" s="6">
        <v>18674</v>
      </c>
      <c r="C1813" s="1" t="s">
        <v>77</v>
      </c>
      <c r="D1813" s="1" t="s">
        <v>2555</v>
      </c>
      <c r="E1813" s="9">
        <v>6.5710267123000001</v>
      </c>
      <c r="F1813" s="9">
        <v>6.0989932526999997</v>
      </c>
      <c r="G1813" s="9">
        <v>113892.6</v>
      </c>
      <c r="H1813"/>
    </row>
    <row r="1814" spans="1:8" x14ac:dyDescent="0.25">
      <c r="A1814" s="1" t="s">
        <v>2878</v>
      </c>
      <c r="B1814" s="6">
        <v>3030</v>
      </c>
      <c r="C1814" s="1" t="s">
        <v>77</v>
      </c>
      <c r="D1814" s="1" t="s">
        <v>2879</v>
      </c>
      <c r="E1814" s="9">
        <v>6.6728415069000002</v>
      </c>
      <c r="F1814" s="9">
        <v>4.2780891088999997</v>
      </c>
      <c r="G1814" s="9">
        <v>12962.61</v>
      </c>
      <c r="H1814"/>
    </row>
    <row r="1815" spans="1:8" x14ac:dyDescent="0.25">
      <c r="A1815" s="1" t="s">
        <v>3979</v>
      </c>
      <c r="B1815" s="6">
        <v>1600</v>
      </c>
      <c r="C1815" s="1" t="s">
        <v>77</v>
      </c>
      <c r="D1815" s="1" t="s">
        <v>3980</v>
      </c>
      <c r="E1815" s="9">
        <v>3.448</v>
      </c>
      <c r="F1815" s="9">
        <v>1.1100000000000001</v>
      </c>
      <c r="G1815" s="9">
        <v>1776</v>
      </c>
      <c r="H1815"/>
    </row>
    <row r="1816" spans="1:8" x14ac:dyDescent="0.25">
      <c r="A1816" s="1" t="s">
        <v>1527</v>
      </c>
      <c r="B1816" s="6">
        <v>8443</v>
      </c>
      <c r="C1816" s="1" t="s">
        <v>77</v>
      </c>
      <c r="D1816" s="1" t="s">
        <v>1528</v>
      </c>
      <c r="E1816" s="9">
        <v>20.575297626000001</v>
      </c>
      <c r="F1816" s="9">
        <v>20.951214022999999</v>
      </c>
      <c r="G1816" s="9">
        <v>176891.1</v>
      </c>
      <c r="H1816"/>
    </row>
    <row r="1817" spans="1:8" x14ac:dyDescent="0.25">
      <c r="A1817" s="1" t="s">
        <v>1529</v>
      </c>
      <c r="B1817" s="6">
        <v>1723</v>
      </c>
      <c r="C1817" s="1" t="s">
        <v>77</v>
      </c>
      <c r="D1817" s="1" t="s">
        <v>1530</v>
      </c>
      <c r="E1817" s="9">
        <v>7.9054549730000003</v>
      </c>
      <c r="F1817" s="9">
        <v>7.8344283227</v>
      </c>
      <c r="G1817" s="9">
        <v>13498.72</v>
      </c>
      <c r="H1817"/>
    </row>
    <row r="1818" spans="1:8" x14ac:dyDescent="0.25">
      <c r="A1818" s="1" t="s">
        <v>2556</v>
      </c>
      <c r="B1818" s="6">
        <v>5047</v>
      </c>
      <c r="C1818" s="1" t="s">
        <v>77</v>
      </c>
      <c r="D1818" s="1" t="s">
        <v>2557</v>
      </c>
      <c r="E1818" s="9">
        <v>7.7325331759000004</v>
      </c>
      <c r="F1818" s="9">
        <v>9.5640281354999992</v>
      </c>
      <c r="G1818" s="9">
        <v>48269.65</v>
      </c>
      <c r="H1818"/>
    </row>
    <row r="1819" spans="1:8" x14ac:dyDescent="0.25">
      <c r="A1819" s="1" t="s">
        <v>2880</v>
      </c>
      <c r="B1819" s="6">
        <v>2637</v>
      </c>
      <c r="C1819" s="1" t="s">
        <v>77</v>
      </c>
      <c r="D1819" s="1" t="s">
        <v>2881</v>
      </c>
      <c r="E1819" s="9">
        <v>7.9088831615000004</v>
      </c>
      <c r="F1819" s="9">
        <v>6.3103754266000003</v>
      </c>
      <c r="G1819" s="9">
        <v>16640.46</v>
      </c>
      <c r="H1819"/>
    </row>
    <row r="1820" spans="1:8" x14ac:dyDescent="0.25">
      <c r="A1820" s="1" t="s">
        <v>1531</v>
      </c>
      <c r="B1820" s="6">
        <v>2363</v>
      </c>
      <c r="C1820" s="1" t="s">
        <v>77</v>
      </c>
      <c r="D1820" s="1" t="s">
        <v>1532</v>
      </c>
      <c r="E1820" s="9">
        <v>36.844370421000001</v>
      </c>
      <c r="F1820" s="9">
        <v>38.663393991</v>
      </c>
      <c r="G1820" s="9">
        <v>91361.600000000006</v>
      </c>
      <c r="H1820"/>
    </row>
    <row r="1821" spans="1:8" x14ac:dyDescent="0.25">
      <c r="A1821" s="1" t="s">
        <v>5195</v>
      </c>
      <c r="B1821" s="6">
        <v>862</v>
      </c>
      <c r="C1821" s="1" t="s">
        <v>77</v>
      </c>
      <c r="D1821" s="1" t="s">
        <v>5196</v>
      </c>
      <c r="E1821" s="9">
        <v>41.5</v>
      </c>
      <c r="F1821" s="9">
        <v>45</v>
      </c>
      <c r="G1821" s="9">
        <v>38790</v>
      </c>
      <c r="H1821"/>
    </row>
    <row r="1822" spans="1:8" x14ac:dyDescent="0.25">
      <c r="A1822" s="1" t="s">
        <v>1533</v>
      </c>
      <c r="B1822" s="6">
        <v>60</v>
      </c>
      <c r="C1822" s="1" t="s">
        <v>77</v>
      </c>
      <c r="D1822" s="1" t="s">
        <v>1534</v>
      </c>
      <c r="E1822" s="9">
        <v>13.202</v>
      </c>
      <c r="F1822" s="9">
        <v>14.5</v>
      </c>
      <c r="G1822" s="9">
        <v>870</v>
      </c>
      <c r="H1822"/>
    </row>
    <row r="1823" spans="1:8" x14ac:dyDescent="0.25">
      <c r="A1823" s="1" t="s">
        <v>5197</v>
      </c>
      <c r="B1823" s="6">
        <v>80</v>
      </c>
      <c r="C1823" s="1" t="s">
        <v>77</v>
      </c>
      <c r="D1823" s="1" t="s">
        <v>5198</v>
      </c>
      <c r="E1823" s="9">
        <v>68.23</v>
      </c>
      <c r="F1823" s="9">
        <v>68.69</v>
      </c>
      <c r="G1823" s="9">
        <v>5495.2</v>
      </c>
      <c r="H1823"/>
    </row>
    <row r="1824" spans="1:8" x14ac:dyDescent="0.25">
      <c r="A1824" s="1" t="s">
        <v>2558</v>
      </c>
      <c r="B1824" s="6">
        <v>2191</v>
      </c>
      <c r="C1824" s="1" t="s">
        <v>77</v>
      </c>
      <c r="D1824" s="1" t="s">
        <v>2559</v>
      </c>
      <c r="E1824" s="9">
        <v>8.6884290879999995</v>
      </c>
      <c r="F1824" s="9">
        <v>9.3509356457999999</v>
      </c>
      <c r="G1824" s="9">
        <v>20487.900000000001</v>
      </c>
      <c r="H1824"/>
    </row>
    <row r="1825" spans="1:8" x14ac:dyDescent="0.25">
      <c r="A1825" s="1" t="s">
        <v>2882</v>
      </c>
      <c r="B1825" s="6">
        <v>160</v>
      </c>
      <c r="C1825" s="1" t="s">
        <v>77</v>
      </c>
      <c r="D1825" s="1" t="s">
        <v>2883</v>
      </c>
      <c r="E1825" s="9">
        <v>9.1624999999999996</v>
      </c>
      <c r="F1825" s="9">
        <v>7.6</v>
      </c>
      <c r="G1825" s="9">
        <v>1216</v>
      </c>
      <c r="H1825"/>
    </row>
    <row r="1826" spans="1:8" x14ac:dyDescent="0.25">
      <c r="A1826" s="1" t="s">
        <v>3313</v>
      </c>
      <c r="B1826" s="6">
        <v>100</v>
      </c>
      <c r="C1826" s="1" t="s">
        <v>77</v>
      </c>
      <c r="D1826" s="1" t="s">
        <v>3314</v>
      </c>
      <c r="E1826" s="9">
        <v>9.36</v>
      </c>
      <c r="F1826" s="9">
        <v>9.2799999999999994</v>
      </c>
      <c r="G1826" s="9">
        <v>928</v>
      </c>
      <c r="H1826"/>
    </row>
    <row r="1827" spans="1:8" x14ac:dyDescent="0.25">
      <c r="A1827" s="1" t="s">
        <v>4346</v>
      </c>
      <c r="B1827" s="6">
        <v>32</v>
      </c>
      <c r="C1827" s="1" t="s">
        <v>77</v>
      </c>
      <c r="D1827" s="1" t="s">
        <v>4347</v>
      </c>
      <c r="E1827" s="9">
        <v>15.675000000000001</v>
      </c>
      <c r="F1827" s="9">
        <v>10.5</v>
      </c>
      <c r="G1827" s="9">
        <v>336</v>
      </c>
      <c r="H1827"/>
    </row>
    <row r="1828" spans="1:8" x14ac:dyDescent="0.25">
      <c r="A1828" s="1" t="s">
        <v>1535</v>
      </c>
      <c r="B1828" s="6">
        <v>2139</v>
      </c>
      <c r="C1828" s="1" t="s">
        <v>77</v>
      </c>
      <c r="D1828" s="1" t="s">
        <v>1536</v>
      </c>
      <c r="E1828" s="9">
        <v>45.613198912000001</v>
      </c>
      <c r="F1828" s="9">
        <v>41.815783076000002</v>
      </c>
      <c r="G1828" s="9">
        <v>89443.96</v>
      </c>
      <c r="H1828"/>
    </row>
    <row r="1829" spans="1:8" x14ac:dyDescent="0.25">
      <c r="A1829" s="1" t="s">
        <v>3315</v>
      </c>
      <c r="B1829" s="6">
        <v>10812</v>
      </c>
      <c r="C1829" s="1" t="s">
        <v>77</v>
      </c>
      <c r="D1829" s="1" t="s">
        <v>3316</v>
      </c>
      <c r="E1829" s="9">
        <v>16.373214395000002</v>
      </c>
      <c r="F1829" s="9">
        <v>11.863658898000001</v>
      </c>
      <c r="G1829" s="9">
        <v>128269.88</v>
      </c>
      <c r="H1829"/>
    </row>
    <row r="1830" spans="1:8" x14ac:dyDescent="0.25">
      <c r="A1830" s="1" t="s">
        <v>3317</v>
      </c>
      <c r="B1830" s="6">
        <v>1775</v>
      </c>
      <c r="C1830" s="1" t="s">
        <v>77</v>
      </c>
      <c r="D1830" s="1" t="s">
        <v>3318</v>
      </c>
      <c r="E1830" s="9">
        <v>24.643098592000001</v>
      </c>
      <c r="F1830" s="9">
        <v>30.295774647999998</v>
      </c>
      <c r="G1830" s="9">
        <v>53775</v>
      </c>
      <c r="H1830"/>
    </row>
    <row r="1831" spans="1:8" x14ac:dyDescent="0.25">
      <c r="A1831" s="1" t="s">
        <v>3457</v>
      </c>
      <c r="B1831" s="6">
        <v>993</v>
      </c>
      <c r="C1831" s="1" t="s">
        <v>77</v>
      </c>
      <c r="D1831" s="1" t="s">
        <v>3458</v>
      </c>
      <c r="E1831" s="9">
        <v>23.907395098999999</v>
      </c>
      <c r="F1831" s="9">
        <v>24.066596173000001</v>
      </c>
      <c r="G1831" s="9">
        <v>23898.13</v>
      </c>
      <c r="H1831"/>
    </row>
    <row r="1832" spans="1:8" x14ac:dyDescent="0.25">
      <c r="A1832" s="1" t="s">
        <v>2884</v>
      </c>
      <c r="B1832" s="6">
        <v>404</v>
      </c>
      <c r="C1832" s="1" t="s">
        <v>77</v>
      </c>
      <c r="D1832" s="1" t="s">
        <v>2885</v>
      </c>
      <c r="E1832" s="9">
        <v>194.42361597999999</v>
      </c>
      <c r="F1832" s="9">
        <v>186.02103959999999</v>
      </c>
      <c r="G1832" s="9">
        <v>75152.5</v>
      </c>
      <c r="H1832"/>
    </row>
    <row r="1833" spans="1:8" x14ac:dyDescent="0.25">
      <c r="A1833" s="1" t="s">
        <v>1537</v>
      </c>
      <c r="B1833" s="6">
        <v>8624</v>
      </c>
      <c r="C1833" s="1" t="s">
        <v>77</v>
      </c>
      <c r="D1833" s="1" t="s">
        <v>1538</v>
      </c>
      <c r="E1833" s="9">
        <v>39.741187246999999</v>
      </c>
      <c r="F1833" s="9">
        <v>40.782292439999999</v>
      </c>
      <c r="G1833" s="9">
        <v>351706.49</v>
      </c>
      <c r="H1833"/>
    </row>
    <row r="1834" spans="1:8" x14ac:dyDescent="0.25">
      <c r="A1834" s="1" t="s">
        <v>1539</v>
      </c>
      <c r="B1834" s="6">
        <v>19277</v>
      </c>
      <c r="C1834" s="1" t="s">
        <v>77</v>
      </c>
      <c r="D1834" s="1" t="s">
        <v>1540</v>
      </c>
      <c r="E1834" s="9">
        <v>41.387453804000003</v>
      </c>
      <c r="F1834" s="9">
        <v>38.242857291</v>
      </c>
      <c r="G1834" s="9">
        <v>737207.56</v>
      </c>
      <c r="H1834"/>
    </row>
    <row r="1835" spans="1:8" x14ac:dyDescent="0.25">
      <c r="A1835" s="1" t="s">
        <v>1541</v>
      </c>
      <c r="B1835" s="6">
        <v>948</v>
      </c>
      <c r="C1835" s="1" t="s">
        <v>77</v>
      </c>
      <c r="D1835" s="1" t="s">
        <v>1542</v>
      </c>
      <c r="E1835" s="9">
        <v>34.404768730999997</v>
      </c>
      <c r="F1835" s="9">
        <v>26.526297467999999</v>
      </c>
      <c r="G1835" s="9">
        <v>25146.93</v>
      </c>
      <c r="H1835"/>
    </row>
    <row r="1836" spans="1:8" x14ac:dyDescent="0.25">
      <c r="A1836" s="1" t="s">
        <v>2886</v>
      </c>
      <c r="B1836" s="6">
        <v>3295</v>
      </c>
      <c r="C1836" s="1" t="s">
        <v>77</v>
      </c>
      <c r="D1836" s="1" t="s">
        <v>2887</v>
      </c>
      <c r="E1836" s="9">
        <v>44.126034906999998</v>
      </c>
      <c r="F1836" s="9">
        <v>40.489250378999998</v>
      </c>
      <c r="G1836" s="9">
        <v>133412.07999999999</v>
      </c>
      <c r="H1836"/>
    </row>
    <row r="1837" spans="1:8" x14ac:dyDescent="0.25">
      <c r="A1837" s="1" t="s">
        <v>2560</v>
      </c>
      <c r="B1837" s="6">
        <v>6839</v>
      </c>
      <c r="C1837" s="1" t="s">
        <v>77</v>
      </c>
      <c r="D1837" s="1" t="s">
        <v>2561</v>
      </c>
      <c r="E1837" s="9">
        <v>28.89083578</v>
      </c>
      <c r="F1837" s="9">
        <v>31.434771165000001</v>
      </c>
      <c r="G1837" s="9">
        <v>214982.39999999999</v>
      </c>
      <c r="H1837"/>
    </row>
    <row r="1838" spans="1:8" x14ac:dyDescent="0.25">
      <c r="A1838" s="1" t="s">
        <v>3131</v>
      </c>
      <c r="B1838" s="6">
        <v>2146</v>
      </c>
      <c r="C1838" s="1" t="s">
        <v>77</v>
      </c>
      <c r="D1838" s="1" t="s">
        <v>3132</v>
      </c>
      <c r="E1838" s="9">
        <v>33.116615703000001</v>
      </c>
      <c r="F1838" s="9">
        <v>36.373718545999999</v>
      </c>
      <c r="G1838" s="9">
        <v>78058</v>
      </c>
      <c r="H1838"/>
    </row>
    <row r="1839" spans="1:8" x14ac:dyDescent="0.25">
      <c r="A1839" s="1" t="s">
        <v>1543</v>
      </c>
      <c r="B1839" s="6">
        <v>23822</v>
      </c>
      <c r="C1839" s="1" t="s">
        <v>77</v>
      </c>
      <c r="D1839" s="1" t="s">
        <v>1544</v>
      </c>
      <c r="E1839" s="9">
        <v>1.135407031</v>
      </c>
      <c r="F1839" s="9">
        <v>0.84827638319999998</v>
      </c>
      <c r="G1839" s="9">
        <v>20207.64</v>
      </c>
      <c r="H1839"/>
    </row>
    <row r="1840" spans="1:8" x14ac:dyDescent="0.25">
      <c r="A1840" s="1" t="s">
        <v>1545</v>
      </c>
      <c r="B1840" s="6">
        <v>7373</v>
      </c>
      <c r="C1840" s="1" t="s">
        <v>77</v>
      </c>
      <c r="D1840" s="1" t="s">
        <v>1546</v>
      </c>
      <c r="E1840" s="9">
        <v>2.2650057350999999</v>
      </c>
      <c r="F1840" s="9">
        <v>0.56474976259999998</v>
      </c>
      <c r="G1840" s="9">
        <v>4163.8999999999996</v>
      </c>
      <c r="H1840"/>
    </row>
    <row r="1841" spans="1:8" x14ac:dyDescent="0.25">
      <c r="A1841" s="1" t="s">
        <v>1547</v>
      </c>
      <c r="B1841" s="6">
        <v>43977</v>
      </c>
      <c r="C1841" s="1" t="s">
        <v>77</v>
      </c>
      <c r="D1841" s="1" t="s">
        <v>835</v>
      </c>
      <c r="E1841" s="9">
        <v>29.416787224</v>
      </c>
      <c r="F1841" s="9">
        <v>32.059844464000001</v>
      </c>
      <c r="G1841" s="9">
        <v>1409895.78</v>
      </c>
      <c r="H1841"/>
    </row>
    <row r="1842" spans="1:8" x14ac:dyDescent="0.25">
      <c r="A1842" s="1" t="s">
        <v>5199</v>
      </c>
      <c r="B1842" s="6">
        <v>6</v>
      </c>
      <c r="C1842" s="1" t="s">
        <v>21</v>
      </c>
      <c r="D1842" s="1" t="s">
        <v>835</v>
      </c>
      <c r="E1842" s="9">
        <v>2683.3333333</v>
      </c>
      <c r="F1842" s="9">
        <v>2250</v>
      </c>
      <c r="G1842" s="9">
        <v>13500</v>
      </c>
      <c r="H1842"/>
    </row>
    <row r="1843" spans="1:8" x14ac:dyDescent="0.25">
      <c r="A1843" s="1" t="s">
        <v>1548</v>
      </c>
      <c r="B1843" s="6">
        <v>6</v>
      </c>
      <c r="C1843" s="1" t="s">
        <v>21</v>
      </c>
      <c r="D1843" s="1" t="s">
        <v>1549</v>
      </c>
      <c r="E1843" s="9">
        <v>531.11111111000002</v>
      </c>
      <c r="F1843" s="9">
        <v>600</v>
      </c>
      <c r="G1843" s="9">
        <v>3600</v>
      </c>
      <c r="H1843"/>
    </row>
    <row r="1844" spans="1:8" x14ac:dyDescent="0.25">
      <c r="A1844" s="1" t="s">
        <v>1550</v>
      </c>
      <c r="B1844" s="6">
        <v>242</v>
      </c>
      <c r="C1844" s="1" t="s">
        <v>21</v>
      </c>
      <c r="D1844" s="1" t="s">
        <v>1551</v>
      </c>
      <c r="E1844" s="9">
        <v>331.30539923999999</v>
      </c>
      <c r="F1844" s="9">
        <v>304.55041322</v>
      </c>
      <c r="G1844" s="9">
        <v>73701.2</v>
      </c>
      <c r="H1844"/>
    </row>
    <row r="1845" spans="1:8" x14ac:dyDescent="0.25">
      <c r="A1845" s="1" t="s">
        <v>3459</v>
      </c>
      <c r="B1845" s="6">
        <v>119</v>
      </c>
      <c r="C1845" s="1" t="s">
        <v>21</v>
      </c>
      <c r="D1845" s="1" t="s">
        <v>3460</v>
      </c>
      <c r="E1845" s="9">
        <v>472.66858357000001</v>
      </c>
      <c r="F1845" s="9">
        <v>437.01680671999998</v>
      </c>
      <c r="G1845" s="9">
        <v>52005</v>
      </c>
      <c r="H1845"/>
    </row>
    <row r="1846" spans="1:8" x14ac:dyDescent="0.25">
      <c r="A1846" s="1" t="s">
        <v>3133</v>
      </c>
      <c r="B1846" s="6">
        <v>720</v>
      </c>
      <c r="C1846" s="1" t="s">
        <v>21</v>
      </c>
      <c r="D1846" s="1" t="s">
        <v>3134</v>
      </c>
      <c r="E1846" s="9">
        <v>546.43687695999995</v>
      </c>
      <c r="F1846" s="9">
        <v>520.93605556</v>
      </c>
      <c r="G1846" s="9">
        <v>375073.96</v>
      </c>
      <c r="H1846"/>
    </row>
    <row r="1847" spans="1:8" x14ac:dyDescent="0.25">
      <c r="A1847" s="1" t="s">
        <v>1552</v>
      </c>
      <c r="B1847" s="6">
        <v>1</v>
      </c>
      <c r="C1847" s="1" t="s">
        <v>21</v>
      </c>
      <c r="D1847" s="1" t="s">
        <v>1553</v>
      </c>
      <c r="E1847" s="9">
        <v>525</v>
      </c>
      <c r="F1847" s="9">
        <v>550</v>
      </c>
      <c r="G1847" s="9">
        <v>550</v>
      </c>
      <c r="H1847"/>
    </row>
    <row r="1848" spans="1:8" x14ac:dyDescent="0.25">
      <c r="A1848" s="1" t="s">
        <v>1554</v>
      </c>
      <c r="B1848" s="6">
        <v>8</v>
      </c>
      <c r="C1848" s="1" t="s">
        <v>21</v>
      </c>
      <c r="D1848" s="1" t="s">
        <v>1555</v>
      </c>
      <c r="E1848" s="9">
        <v>785.20277778000002</v>
      </c>
      <c r="F1848" s="9">
        <v>794.20624999999995</v>
      </c>
      <c r="G1848" s="9">
        <v>6353.65</v>
      </c>
      <c r="H1848"/>
    </row>
    <row r="1849" spans="1:8" x14ac:dyDescent="0.25">
      <c r="A1849" s="1" t="s">
        <v>3981</v>
      </c>
      <c r="B1849" s="6">
        <v>192</v>
      </c>
      <c r="C1849" s="1" t="s">
        <v>21</v>
      </c>
      <c r="D1849" s="1" t="s">
        <v>3982</v>
      </c>
      <c r="E1849" s="9">
        <v>1143.8589694</v>
      </c>
      <c r="F1849" s="9">
        <v>1108.6979167</v>
      </c>
      <c r="G1849" s="9">
        <v>212870</v>
      </c>
      <c r="H1849"/>
    </row>
    <row r="1850" spans="1:8" x14ac:dyDescent="0.25">
      <c r="A1850" s="1" t="s">
        <v>3461</v>
      </c>
      <c r="B1850" s="6">
        <v>559</v>
      </c>
      <c r="C1850" s="1" t="s">
        <v>21</v>
      </c>
      <c r="D1850" s="1" t="s">
        <v>3462</v>
      </c>
      <c r="E1850" s="9">
        <v>1146.9570507999999</v>
      </c>
      <c r="F1850" s="9">
        <v>1106.2267621000001</v>
      </c>
      <c r="G1850" s="9">
        <v>618380.76</v>
      </c>
      <c r="H1850"/>
    </row>
    <row r="1851" spans="1:8" x14ac:dyDescent="0.25">
      <c r="A1851" s="1" t="s">
        <v>1556</v>
      </c>
      <c r="B1851" s="6">
        <v>9</v>
      </c>
      <c r="C1851" s="1" t="s">
        <v>21</v>
      </c>
      <c r="D1851" s="1" t="s">
        <v>1557</v>
      </c>
      <c r="E1851" s="9">
        <v>717.55200000000002</v>
      </c>
      <c r="F1851" s="9">
        <v>702.08888889000002</v>
      </c>
      <c r="G1851" s="9">
        <v>6318.8</v>
      </c>
      <c r="H1851"/>
    </row>
    <row r="1852" spans="1:8" x14ac:dyDescent="0.25">
      <c r="A1852" s="1" t="s">
        <v>3696</v>
      </c>
      <c r="B1852" s="6">
        <v>215</v>
      </c>
      <c r="C1852" s="1" t="s">
        <v>21</v>
      </c>
      <c r="D1852" s="1" t="s">
        <v>3697</v>
      </c>
      <c r="E1852" s="9">
        <v>940.94249725999998</v>
      </c>
      <c r="F1852" s="9">
        <v>968.16744186000005</v>
      </c>
      <c r="G1852" s="9">
        <v>208156</v>
      </c>
      <c r="H1852"/>
    </row>
    <row r="1853" spans="1:8" x14ac:dyDescent="0.25">
      <c r="A1853" s="1" t="s">
        <v>5200</v>
      </c>
      <c r="B1853" s="6">
        <v>16</v>
      </c>
      <c r="C1853" s="1" t="s">
        <v>21</v>
      </c>
      <c r="D1853" s="1" t="s">
        <v>5201</v>
      </c>
      <c r="E1853" s="9">
        <v>3067.6666667</v>
      </c>
      <c r="F1853" s="9">
        <v>3100</v>
      </c>
      <c r="G1853" s="9">
        <v>49600</v>
      </c>
      <c r="H1853"/>
    </row>
    <row r="1854" spans="1:8" x14ac:dyDescent="0.25">
      <c r="A1854" s="1" t="s">
        <v>3983</v>
      </c>
      <c r="B1854" s="6">
        <v>40</v>
      </c>
      <c r="C1854" s="1" t="s">
        <v>21</v>
      </c>
      <c r="D1854" s="1" t="s">
        <v>3984</v>
      </c>
      <c r="E1854" s="9">
        <v>1499.8223187999999</v>
      </c>
      <c r="F1854" s="9">
        <v>1467</v>
      </c>
      <c r="G1854" s="9">
        <v>58680</v>
      </c>
      <c r="H1854"/>
    </row>
    <row r="1855" spans="1:8" x14ac:dyDescent="0.25">
      <c r="A1855" s="1" t="s">
        <v>1558</v>
      </c>
      <c r="B1855" s="6">
        <v>3</v>
      </c>
      <c r="C1855" s="1" t="s">
        <v>21</v>
      </c>
      <c r="D1855" s="1" t="s">
        <v>1559</v>
      </c>
      <c r="E1855" s="9">
        <v>575</v>
      </c>
      <c r="F1855" s="9">
        <v>650</v>
      </c>
      <c r="G1855" s="9">
        <v>1950</v>
      </c>
      <c r="H1855"/>
    </row>
    <row r="1856" spans="1:8" x14ac:dyDescent="0.25">
      <c r="A1856" s="1" t="s">
        <v>1560</v>
      </c>
      <c r="B1856" s="6">
        <v>80</v>
      </c>
      <c r="C1856" s="1" t="s">
        <v>21</v>
      </c>
      <c r="D1856" s="1" t="s">
        <v>1561</v>
      </c>
      <c r="E1856" s="9">
        <v>770.60806451999997</v>
      </c>
      <c r="F1856" s="9">
        <v>764.15</v>
      </c>
      <c r="G1856" s="9">
        <v>61132</v>
      </c>
      <c r="H1856"/>
    </row>
    <row r="1857" spans="1:8" x14ac:dyDescent="0.25">
      <c r="A1857" s="1" t="s">
        <v>3698</v>
      </c>
      <c r="B1857" s="6">
        <v>4</v>
      </c>
      <c r="C1857" s="1" t="s">
        <v>21</v>
      </c>
      <c r="D1857" s="1" t="s">
        <v>3699</v>
      </c>
      <c r="E1857" s="9">
        <v>910.625</v>
      </c>
      <c r="F1857" s="9">
        <v>825</v>
      </c>
      <c r="G1857" s="9">
        <v>3300</v>
      </c>
      <c r="H1857"/>
    </row>
    <row r="1858" spans="1:8" x14ac:dyDescent="0.25">
      <c r="A1858" s="1" t="s">
        <v>3463</v>
      </c>
      <c r="B1858" s="6">
        <v>69</v>
      </c>
      <c r="C1858" s="1" t="s">
        <v>21</v>
      </c>
      <c r="D1858" s="1" t="s">
        <v>3464</v>
      </c>
      <c r="E1858" s="9">
        <v>641.41966387000002</v>
      </c>
      <c r="F1858" s="9">
        <v>655.96463768000001</v>
      </c>
      <c r="G1858" s="9">
        <v>45261.56</v>
      </c>
      <c r="H1858"/>
    </row>
    <row r="1859" spans="1:8" x14ac:dyDescent="0.25">
      <c r="A1859" s="1" t="s">
        <v>4348</v>
      </c>
      <c r="B1859" s="6">
        <v>8</v>
      </c>
      <c r="C1859" s="1" t="s">
        <v>21</v>
      </c>
      <c r="D1859" s="1" t="s">
        <v>4349</v>
      </c>
      <c r="E1859" s="9">
        <v>2155.5555555999999</v>
      </c>
      <c r="F1859" s="9">
        <v>2365</v>
      </c>
      <c r="G1859" s="9">
        <v>18920</v>
      </c>
      <c r="H1859"/>
    </row>
    <row r="1860" spans="1:8" x14ac:dyDescent="0.25">
      <c r="A1860" s="1" t="s">
        <v>3985</v>
      </c>
      <c r="B1860" s="6">
        <v>10</v>
      </c>
      <c r="C1860" s="1" t="s">
        <v>21</v>
      </c>
      <c r="D1860" s="1" t="s">
        <v>3986</v>
      </c>
      <c r="E1860" s="9">
        <v>163.33333332999999</v>
      </c>
      <c r="F1860" s="9">
        <v>105</v>
      </c>
      <c r="G1860" s="9">
        <v>1050</v>
      </c>
      <c r="H1860"/>
    </row>
    <row r="1861" spans="1:8" x14ac:dyDescent="0.25">
      <c r="A1861" s="1" t="s">
        <v>1562</v>
      </c>
      <c r="B1861" s="6">
        <v>48</v>
      </c>
      <c r="C1861" s="1" t="s">
        <v>21</v>
      </c>
      <c r="D1861" s="1" t="s">
        <v>1563</v>
      </c>
      <c r="E1861" s="9">
        <v>1189.3333333</v>
      </c>
      <c r="F1861" s="9">
        <v>1127.3333333</v>
      </c>
      <c r="G1861" s="9">
        <v>54112</v>
      </c>
      <c r="H1861"/>
    </row>
    <row r="1862" spans="1:8" x14ac:dyDescent="0.25">
      <c r="A1862" s="1" t="s">
        <v>4350</v>
      </c>
      <c r="B1862" s="6">
        <v>5</v>
      </c>
      <c r="C1862" s="1" t="s">
        <v>21</v>
      </c>
      <c r="D1862" s="1" t="s">
        <v>4351</v>
      </c>
      <c r="E1862" s="9">
        <v>141.66666667000001</v>
      </c>
      <c r="F1862" s="9">
        <v>200</v>
      </c>
      <c r="G1862" s="9">
        <v>1000</v>
      </c>
      <c r="H1862"/>
    </row>
    <row r="1863" spans="1:8" x14ac:dyDescent="0.25">
      <c r="A1863" s="1" t="s">
        <v>1564</v>
      </c>
      <c r="B1863" s="6">
        <v>919</v>
      </c>
      <c r="C1863" s="1" t="s">
        <v>21</v>
      </c>
      <c r="D1863" s="1" t="s">
        <v>1565</v>
      </c>
      <c r="E1863" s="9">
        <v>270.30110690999999</v>
      </c>
      <c r="F1863" s="9">
        <v>209.56315559999999</v>
      </c>
      <c r="G1863" s="9">
        <v>192588.54</v>
      </c>
      <c r="H1863"/>
    </row>
    <row r="1864" spans="1:8" x14ac:dyDescent="0.25">
      <c r="A1864" s="1" t="s">
        <v>1566</v>
      </c>
      <c r="B1864" s="6">
        <v>62784</v>
      </c>
      <c r="C1864" s="1" t="s">
        <v>1567</v>
      </c>
      <c r="D1864" s="1" t="s">
        <v>1565</v>
      </c>
      <c r="E1864" s="9">
        <v>2.5314194698999999</v>
      </c>
      <c r="F1864" s="9">
        <v>2.6326452598999999</v>
      </c>
      <c r="G1864" s="9">
        <v>165288</v>
      </c>
      <c r="H1864"/>
    </row>
    <row r="1865" spans="1:8" x14ac:dyDescent="0.25">
      <c r="A1865" s="1" t="s">
        <v>1568</v>
      </c>
      <c r="B1865" s="6">
        <v>98</v>
      </c>
      <c r="C1865" s="1" t="s">
        <v>21</v>
      </c>
      <c r="D1865" s="1" t="s">
        <v>1569</v>
      </c>
      <c r="E1865" s="9">
        <v>130.30402844</v>
      </c>
      <c r="F1865" s="9">
        <v>115.24642857000001</v>
      </c>
      <c r="G1865" s="9">
        <v>11294.15</v>
      </c>
      <c r="H1865"/>
    </row>
    <row r="1866" spans="1:8" x14ac:dyDescent="0.25">
      <c r="A1866" s="1" t="s">
        <v>5202</v>
      </c>
      <c r="B1866" s="6">
        <v>67</v>
      </c>
      <c r="C1866" s="1" t="s">
        <v>21</v>
      </c>
      <c r="D1866" s="1" t="s">
        <v>5203</v>
      </c>
      <c r="E1866" s="9">
        <v>99.426616162000002</v>
      </c>
      <c r="F1866" s="9">
        <v>129.7761194</v>
      </c>
      <c r="G1866" s="9">
        <v>8695</v>
      </c>
      <c r="H1866"/>
    </row>
    <row r="1867" spans="1:8" x14ac:dyDescent="0.25">
      <c r="A1867" s="1" t="s">
        <v>1570</v>
      </c>
      <c r="B1867" s="6">
        <v>2</v>
      </c>
      <c r="C1867" s="1" t="s">
        <v>21</v>
      </c>
      <c r="D1867" s="1" t="s">
        <v>1571</v>
      </c>
      <c r="E1867" s="9">
        <v>57.5</v>
      </c>
      <c r="F1867" s="9">
        <v>25</v>
      </c>
      <c r="G1867" s="9">
        <v>50</v>
      </c>
      <c r="H1867"/>
    </row>
    <row r="1868" spans="1:8" x14ac:dyDescent="0.25">
      <c r="A1868" s="1" t="s">
        <v>1572</v>
      </c>
      <c r="B1868" s="6">
        <v>174351</v>
      </c>
      <c r="C1868" s="1" t="s">
        <v>77</v>
      </c>
      <c r="D1868" s="1" t="s">
        <v>1573</v>
      </c>
      <c r="E1868" s="9">
        <v>8.0986738604999999</v>
      </c>
      <c r="F1868" s="9">
        <v>7.7556646076</v>
      </c>
      <c r="G1868" s="9">
        <v>1352207.88</v>
      </c>
      <c r="H1868"/>
    </row>
    <row r="1869" spans="1:8" x14ac:dyDescent="0.25">
      <c r="A1869" s="1" t="s">
        <v>1574</v>
      </c>
      <c r="B1869" s="6">
        <v>4609</v>
      </c>
      <c r="C1869" s="1" t="s">
        <v>77</v>
      </c>
      <c r="D1869" s="1" t="s">
        <v>1575</v>
      </c>
      <c r="E1869" s="9">
        <v>10.079326128</v>
      </c>
      <c r="F1869" s="9">
        <v>6.9568843566999998</v>
      </c>
      <c r="G1869" s="9">
        <v>32064.28</v>
      </c>
      <c r="H1869"/>
    </row>
    <row r="1870" spans="1:8" x14ac:dyDescent="0.25">
      <c r="A1870" s="1" t="s">
        <v>1576</v>
      </c>
      <c r="B1870" s="6">
        <v>126714</v>
      </c>
      <c r="C1870" s="1" t="s">
        <v>77</v>
      </c>
      <c r="D1870" s="1" t="s">
        <v>1577</v>
      </c>
      <c r="E1870" s="9">
        <v>7.0159460980999997</v>
      </c>
      <c r="F1870" s="9">
        <v>6.1529791499000002</v>
      </c>
      <c r="G1870" s="9">
        <v>779668.6</v>
      </c>
      <c r="H1870"/>
    </row>
    <row r="1871" spans="1:8" x14ac:dyDescent="0.25">
      <c r="A1871" s="1" t="s">
        <v>1578</v>
      </c>
      <c r="B1871" s="6">
        <v>936</v>
      </c>
      <c r="C1871" s="1" t="s">
        <v>77</v>
      </c>
      <c r="D1871" s="1" t="s">
        <v>1579</v>
      </c>
      <c r="E1871" s="9">
        <v>6.9215789473999996</v>
      </c>
      <c r="F1871" s="9">
        <v>8.3861538461999992</v>
      </c>
      <c r="G1871" s="9">
        <v>7849.44</v>
      </c>
      <c r="H1871"/>
    </row>
    <row r="1872" spans="1:8" x14ac:dyDescent="0.25">
      <c r="A1872" s="1" t="s">
        <v>1580</v>
      </c>
      <c r="B1872" s="6">
        <v>14699</v>
      </c>
      <c r="C1872" s="1" t="s">
        <v>77</v>
      </c>
      <c r="D1872" s="1" t="s">
        <v>1581</v>
      </c>
      <c r="E1872" s="9">
        <v>8.9663760568999997</v>
      </c>
      <c r="F1872" s="9">
        <v>7.6697720932999998</v>
      </c>
      <c r="G1872" s="9">
        <v>112737.98</v>
      </c>
      <c r="H1872"/>
    </row>
    <row r="1873" spans="1:8" x14ac:dyDescent="0.25">
      <c r="A1873" s="1" t="s">
        <v>4352</v>
      </c>
      <c r="B1873" s="6">
        <v>532</v>
      </c>
      <c r="C1873" s="1" t="s">
        <v>77</v>
      </c>
      <c r="D1873" s="1" t="s">
        <v>4353</v>
      </c>
      <c r="E1873" s="9">
        <v>10.001984385</v>
      </c>
      <c r="F1873" s="9">
        <v>9.7839285714000006</v>
      </c>
      <c r="G1873" s="9">
        <v>5205.05</v>
      </c>
      <c r="H1873"/>
    </row>
    <row r="1874" spans="1:8" x14ac:dyDescent="0.25">
      <c r="A1874" s="1" t="s">
        <v>1582</v>
      </c>
      <c r="B1874" s="6">
        <v>270</v>
      </c>
      <c r="C1874" s="1" t="s">
        <v>77</v>
      </c>
      <c r="D1874" s="1" t="s">
        <v>1583</v>
      </c>
      <c r="E1874" s="9">
        <v>32.023514069999997</v>
      </c>
      <c r="F1874" s="9">
        <v>29.848148148</v>
      </c>
      <c r="G1874" s="9">
        <v>8059</v>
      </c>
      <c r="H1874"/>
    </row>
    <row r="1875" spans="1:8" x14ac:dyDescent="0.25">
      <c r="A1875" s="1" t="s">
        <v>3987</v>
      </c>
      <c r="B1875" s="6">
        <v>1253</v>
      </c>
      <c r="C1875" s="1" t="s">
        <v>77</v>
      </c>
      <c r="D1875" s="1" t="s">
        <v>3988</v>
      </c>
      <c r="E1875" s="9">
        <v>71.903333333000006</v>
      </c>
      <c r="F1875" s="9">
        <v>70.709999999999994</v>
      </c>
      <c r="G1875" s="9">
        <v>88599.63</v>
      </c>
      <c r="H1875"/>
    </row>
    <row r="1876" spans="1:8" x14ac:dyDescent="0.25">
      <c r="A1876" s="1" t="s">
        <v>1584</v>
      </c>
      <c r="B1876" s="6">
        <v>851</v>
      </c>
      <c r="C1876" s="1" t="s">
        <v>77</v>
      </c>
      <c r="D1876" s="1" t="s">
        <v>1585</v>
      </c>
      <c r="E1876" s="9">
        <v>33.987675946000003</v>
      </c>
      <c r="F1876" s="9">
        <v>45.092596944999997</v>
      </c>
      <c r="G1876" s="9">
        <v>38373.800000000003</v>
      </c>
      <c r="H1876"/>
    </row>
    <row r="1877" spans="1:8" x14ac:dyDescent="0.25">
      <c r="A1877" s="1" t="s">
        <v>3700</v>
      </c>
      <c r="B1877" s="6">
        <v>42</v>
      </c>
      <c r="C1877" s="1" t="s">
        <v>77</v>
      </c>
      <c r="D1877" s="1" t="s">
        <v>3701</v>
      </c>
      <c r="E1877" s="9">
        <v>66</v>
      </c>
      <c r="F1877" s="9">
        <v>34</v>
      </c>
      <c r="G1877" s="9">
        <v>1428</v>
      </c>
      <c r="H1877"/>
    </row>
    <row r="1878" spans="1:8" x14ac:dyDescent="0.25">
      <c r="A1878" s="1" t="s">
        <v>1586</v>
      </c>
      <c r="B1878" s="6">
        <v>1880</v>
      </c>
      <c r="C1878" s="1" t="s">
        <v>77</v>
      </c>
      <c r="D1878" s="1" t="s">
        <v>1587</v>
      </c>
      <c r="E1878" s="9">
        <v>49.686121989</v>
      </c>
      <c r="F1878" s="9">
        <v>60.389893616999998</v>
      </c>
      <c r="G1878" s="9">
        <v>113533</v>
      </c>
      <c r="H1878"/>
    </row>
    <row r="1879" spans="1:8" x14ac:dyDescent="0.25">
      <c r="A1879" s="1" t="s">
        <v>4354</v>
      </c>
      <c r="B1879" s="6">
        <v>545</v>
      </c>
      <c r="C1879" s="1" t="s">
        <v>77</v>
      </c>
      <c r="D1879" s="1" t="s">
        <v>4355</v>
      </c>
      <c r="E1879" s="9">
        <v>68.474999999999994</v>
      </c>
      <c r="F1879" s="9">
        <v>32.9</v>
      </c>
      <c r="G1879" s="9">
        <v>17930.5</v>
      </c>
      <c r="H1879"/>
    </row>
    <row r="1880" spans="1:8" x14ac:dyDescent="0.25">
      <c r="A1880" s="1" t="s">
        <v>1588</v>
      </c>
      <c r="B1880" s="6">
        <v>8</v>
      </c>
      <c r="C1880" s="1" t="s">
        <v>21</v>
      </c>
      <c r="D1880" s="1" t="s">
        <v>1589</v>
      </c>
      <c r="E1880" s="9">
        <v>1771.8378261</v>
      </c>
      <c r="F1880" s="9">
        <v>1525.5675000000001</v>
      </c>
      <c r="G1880" s="9">
        <v>12204.54</v>
      </c>
      <c r="H1880"/>
    </row>
    <row r="1881" spans="1:8" x14ac:dyDescent="0.25">
      <c r="A1881" s="1" t="s">
        <v>1590</v>
      </c>
      <c r="B1881" s="6">
        <v>38</v>
      </c>
      <c r="C1881" s="1" t="s">
        <v>21</v>
      </c>
      <c r="D1881" s="1" t="s">
        <v>1591</v>
      </c>
      <c r="E1881" s="9">
        <v>927.07960000000003</v>
      </c>
      <c r="F1881" s="9">
        <v>1193.3702632</v>
      </c>
      <c r="G1881" s="9">
        <v>45348.07</v>
      </c>
      <c r="H1881"/>
    </row>
    <row r="1882" spans="1:8" x14ac:dyDescent="0.25">
      <c r="A1882" s="1" t="s">
        <v>3465</v>
      </c>
      <c r="B1882" s="6">
        <v>7</v>
      </c>
      <c r="C1882" s="1" t="s">
        <v>21</v>
      </c>
      <c r="D1882" s="1" t="s">
        <v>3466</v>
      </c>
      <c r="E1882" s="9">
        <v>1925</v>
      </c>
      <c r="F1882" s="9">
        <v>2100</v>
      </c>
      <c r="G1882" s="9">
        <v>14700</v>
      </c>
      <c r="H1882"/>
    </row>
    <row r="1883" spans="1:8" x14ac:dyDescent="0.25">
      <c r="A1883" s="1" t="s">
        <v>1592</v>
      </c>
      <c r="B1883" s="6">
        <v>15</v>
      </c>
      <c r="C1883" s="1" t="s">
        <v>21</v>
      </c>
      <c r="D1883" s="1" t="s">
        <v>1593</v>
      </c>
      <c r="E1883" s="9">
        <v>1036.9494949</v>
      </c>
      <c r="F1883" s="9">
        <v>1027.2</v>
      </c>
      <c r="G1883" s="9">
        <v>15408</v>
      </c>
      <c r="H1883"/>
    </row>
    <row r="1884" spans="1:8" x14ac:dyDescent="0.25">
      <c r="A1884" s="1" t="s">
        <v>5204</v>
      </c>
      <c r="B1884" s="6">
        <v>4</v>
      </c>
      <c r="C1884" s="1" t="s">
        <v>21</v>
      </c>
      <c r="D1884" s="1" t="s">
        <v>5205</v>
      </c>
      <c r="E1884" s="9">
        <v>2226.58</v>
      </c>
      <c r="F1884" s="9">
        <v>2225</v>
      </c>
      <c r="G1884" s="9">
        <v>8900</v>
      </c>
      <c r="H1884"/>
    </row>
    <row r="1885" spans="1:8" x14ac:dyDescent="0.25">
      <c r="A1885" s="1" t="s">
        <v>1594</v>
      </c>
      <c r="B1885" s="6">
        <v>17</v>
      </c>
      <c r="C1885" s="1" t="s">
        <v>21</v>
      </c>
      <c r="D1885" s="1" t="s">
        <v>1595</v>
      </c>
      <c r="E1885" s="9">
        <v>2772.5408954999998</v>
      </c>
      <c r="F1885" s="9">
        <v>3169.4117646999998</v>
      </c>
      <c r="G1885" s="9">
        <v>53880</v>
      </c>
      <c r="H1885"/>
    </row>
    <row r="1886" spans="1:8" x14ac:dyDescent="0.25">
      <c r="A1886" s="1" t="s">
        <v>3702</v>
      </c>
      <c r="B1886" s="6">
        <v>48</v>
      </c>
      <c r="C1886" s="1" t="s">
        <v>21</v>
      </c>
      <c r="D1886" s="1" t="s">
        <v>3703</v>
      </c>
      <c r="E1886" s="9">
        <v>2001.4562430999999</v>
      </c>
      <c r="F1886" s="9">
        <v>2043.7554167000001</v>
      </c>
      <c r="G1886" s="9">
        <v>98100.26</v>
      </c>
      <c r="H1886"/>
    </row>
    <row r="1887" spans="1:8" x14ac:dyDescent="0.25">
      <c r="A1887" s="1" t="s">
        <v>3704</v>
      </c>
      <c r="B1887" s="6">
        <v>13</v>
      </c>
      <c r="C1887" s="1" t="s">
        <v>21</v>
      </c>
      <c r="D1887" s="1" t="s">
        <v>3705</v>
      </c>
      <c r="E1887" s="9">
        <v>2727.8242857</v>
      </c>
      <c r="F1887" s="9">
        <v>2911.6923077000001</v>
      </c>
      <c r="G1887" s="9">
        <v>37852</v>
      </c>
      <c r="H1887"/>
    </row>
    <row r="1888" spans="1:8" x14ac:dyDescent="0.25">
      <c r="A1888" s="1" t="s">
        <v>3706</v>
      </c>
      <c r="B1888" s="6">
        <v>31</v>
      </c>
      <c r="C1888" s="1" t="s">
        <v>21</v>
      </c>
      <c r="D1888" s="1" t="s">
        <v>3707</v>
      </c>
      <c r="E1888" s="9">
        <v>683.49229358000002</v>
      </c>
      <c r="F1888" s="9">
        <v>684.05354838999995</v>
      </c>
      <c r="G1888" s="9">
        <v>21205.66</v>
      </c>
      <c r="H1888"/>
    </row>
    <row r="1889" spans="1:8" x14ac:dyDescent="0.25">
      <c r="A1889" s="1" t="s">
        <v>3989</v>
      </c>
      <c r="B1889" s="6">
        <v>1</v>
      </c>
      <c r="C1889" s="1" t="s">
        <v>21</v>
      </c>
      <c r="D1889" s="1" t="s">
        <v>3990</v>
      </c>
      <c r="E1889" s="9">
        <v>756.66666667000004</v>
      </c>
      <c r="F1889" s="9">
        <v>700</v>
      </c>
      <c r="G1889" s="9">
        <v>700</v>
      </c>
      <c r="H1889"/>
    </row>
    <row r="1890" spans="1:8" x14ac:dyDescent="0.25">
      <c r="A1890" s="1" t="s">
        <v>3708</v>
      </c>
      <c r="B1890" s="6">
        <v>16</v>
      </c>
      <c r="C1890" s="1" t="s">
        <v>21</v>
      </c>
      <c r="D1890" s="1" t="s">
        <v>3709</v>
      </c>
      <c r="E1890" s="9">
        <v>1322.5590476</v>
      </c>
      <c r="F1890" s="9">
        <v>1446.25</v>
      </c>
      <c r="G1890" s="9">
        <v>23140</v>
      </c>
      <c r="H1890"/>
    </row>
    <row r="1891" spans="1:8" x14ac:dyDescent="0.25">
      <c r="A1891" s="1" t="s">
        <v>4356</v>
      </c>
      <c r="B1891" s="6">
        <v>2</v>
      </c>
      <c r="C1891" s="1" t="s">
        <v>21</v>
      </c>
      <c r="D1891" s="1" t="s">
        <v>4357</v>
      </c>
      <c r="E1891" s="9">
        <v>531.66666667000004</v>
      </c>
      <c r="F1891" s="9">
        <v>530</v>
      </c>
      <c r="G1891" s="9">
        <v>1060</v>
      </c>
      <c r="H1891"/>
    </row>
    <row r="1892" spans="1:8" x14ac:dyDescent="0.25">
      <c r="A1892" s="1" t="s">
        <v>1596</v>
      </c>
      <c r="B1892" s="6">
        <v>488</v>
      </c>
      <c r="C1892" s="1" t="s">
        <v>21</v>
      </c>
      <c r="D1892" s="1" t="s">
        <v>1597</v>
      </c>
      <c r="E1892" s="9">
        <v>858.04522659999998</v>
      </c>
      <c r="F1892" s="9">
        <v>832.36305328000003</v>
      </c>
      <c r="G1892" s="9">
        <v>406193.17</v>
      </c>
      <c r="H1892"/>
    </row>
    <row r="1893" spans="1:8" x14ac:dyDescent="0.25">
      <c r="A1893" s="1" t="s">
        <v>1598</v>
      </c>
      <c r="B1893" s="6">
        <v>32</v>
      </c>
      <c r="C1893" s="1" t="s">
        <v>21</v>
      </c>
      <c r="D1893" s="1" t="s">
        <v>1599</v>
      </c>
      <c r="E1893" s="9">
        <v>920.73394495000002</v>
      </c>
      <c r="F1893" s="9">
        <v>941.40625</v>
      </c>
      <c r="G1893" s="9">
        <v>30125</v>
      </c>
      <c r="H1893"/>
    </row>
    <row r="1894" spans="1:8" x14ac:dyDescent="0.25">
      <c r="A1894" s="1" t="s">
        <v>1600</v>
      </c>
      <c r="B1894" s="6">
        <v>352</v>
      </c>
      <c r="C1894" s="1" t="s">
        <v>21</v>
      </c>
      <c r="D1894" s="1" t="s">
        <v>1601</v>
      </c>
      <c r="E1894" s="9">
        <v>1001.8608962</v>
      </c>
      <c r="F1894" s="9">
        <v>936.46474432000002</v>
      </c>
      <c r="G1894" s="9">
        <v>329635.59000000003</v>
      </c>
      <c r="H1894"/>
    </row>
    <row r="1895" spans="1:8" x14ac:dyDescent="0.25">
      <c r="A1895" s="1" t="s">
        <v>1602</v>
      </c>
      <c r="B1895" s="6">
        <v>12</v>
      </c>
      <c r="C1895" s="1" t="s">
        <v>21</v>
      </c>
      <c r="D1895" s="1" t="s">
        <v>1603</v>
      </c>
      <c r="E1895" s="9">
        <v>1008.1106667</v>
      </c>
      <c r="F1895" s="9">
        <v>934.16666667000004</v>
      </c>
      <c r="G1895" s="9">
        <v>11210</v>
      </c>
      <c r="H1895"/>
    </row>
    <row r="1896" spans="1:8" x14ac:dyDescent="0.25">
      <c r="A1896" s="1" t="s">
        <v>3319</v>
      </c>
      <c r="B1896" s="6">
        <v>113</v>
      </c>
      <c r="C1896" s="1" t="s">
        <v>21</v>
      </c>
      <c r="D1896" s="1" t="s">
        <v>3320</v>
      </c>
      <c r="E1896" s="9">
        <v>2074.5850621999998</v>
      </c>
      <c r="F1896" s="9">
        <v>2028.0353981999999</v>
      </c>
      <c r="G1896" s="9">
        <v>229168</v>
      </c>
      <c r="H1896"/>
    </row>
    <row r="1897" spans="1:8" x14ac:dyDescent="0.25">
      <c r="A1897" s="1" t="s">
        <v>3135</v>
      </c>
      <c r="B1897" s="6">
        <v>58</v>
      </c>
      <c r="C1897" s="1" t="s">
        <v>21</v>
      </c>
      <c r="D1897" s="1" t="s">
        <v>3136</v>
      </c>
      <c r="E1897" s="9">
        <v>2458.7542029000001</v>
      </c>
      <c r="F1897" s="9">
        <v>1933.2262069000001</v>
      </c>
      <c r="G1897" s="9">
        <v>112127.12</v>
      </c>
      <c r="H1897"/>
    </row>
    <row r="1898" spans="1:8" x14ac:dyDescent="0.25">
      <c r="A1898" s="1" t="s">
        <v>1604</v>
      </c>
      <c r="B1898" s="6">
        <v>3</v>
      </c>
      <c r="C1898" s="1" t="s">
        <v>21</v>
      </c>
      <c r="D1898" s="1" t="s">
        <v>1605</v>
      </c>
      <c r="E1898" s="9">
        <v>870.8</v>
      </c>
      <c r="F1898" s="9">
        <v>792.66666667000004</v>
      </c>
      <c r="G1898" s="9">
        <v>2378</v>
      </c>
      <c r="H1898"/>
    </row>
    <row r="1899" spans="1:8" x14ac:dyDescent="0.25">
      <c r="A1899" s="1" t="s">
        <v>1606</v>
      </c>
      <c r="B1899" s="6">
        <v>10</v>
      </c>
      <c r="C1899" s="1" t="s">
        <v>21</v>
      </c>
      <c r="D1899" s="1" t="s">
        <v>1607</v>
      </c>
      <c r="E1899" s="9">
        <v>836.75952381000002</v>
      </c>
      <c r="F1899" s="9">
        <v>758.19500000000005</v>
      </c>
      <c r="G1899" s="9">
        <v>7581.95</v>
      </c>
      <c r="H1899"/>
    </row>
    <row r="1900" spans="1:8" x14ac:dyDescent="0.25">
      <c r="A1900" s="1" t="s">
        <v>1608</v>
      </c>
      <c r="B1900" s="6">
        <v>490</v>
      </c>
      <c r="C1900" s="1" t="s">
        <v>21</v>
      </c>
      <c r="D1900" s="1" t="s">
        <v>184</v>
      </c>
      <c r="E1900" s="9">
        <v>232.56154617999999</v>
      </c>
      <c r="F1900" s="9">
        <v>187.02355102000001</v>
      </c>
      <c r="G1900" s="9">
        <v>91641.54</v>
      </c>
      <c r="H1900"/>
    </row>
    <row r="1901" spans="1:8" x14ac:dyDescent="0.25">
      <c r="A1901" s="1" t="s">
        <v>4358</v>
      </c>
      <c r="B1901" s="6">
        <v>11</v>
      </c>
      <c r="C1901" s="1" t="s">
        <v>21</v>
      </c>
      <c r="D1901" s="1" t="s">
        <v>4359</v>
      </c>
      <c r="E1901" s="9">
        <v>399.67096773999998</v>
      </c>
      <c r="F1901" s="9">
        <v>619.98181818</v>
      </c>
      <c r="G1901" s="9">
        <v>6819.8</v>
      </c>
      <c r="H1901"/>
    </row>
    <row r="1902" spans="1:8" x14ac:dyDescent="0.25">
      <c r="A1902" s="1" t="s">
        <v>1609</v>
      </c>
      <c r="B1902" s="6">
        <v>250</v>
      </c>
      <c r="C1902" s="1" t="s">
        <v>21</v>
      </c>
      <c r="D1902" s="1" t="s">
        <v>1610</v>
      </c>
      <c r="E1902" s="9">
        <v>948.54030265999995</v>
      </c>
      <c r="F1902" s="9">
        <v>872.63864000000001</v>
      </c>
      <c r="G1902" s="9">
        <v>218159.66</v>
      </c>
      <c r="H1902"/>
    </row>
    <row r="1903" spans="1:8" x14ac:dyDescent="0.25">
      <c r="A1903" s="1" t="s">
        <v>1611</v>
      </c>
      <c r="B1903" s="6">
        <v>1828</v>
      </c>
      <c r="C1903" s="1" t="s">
        <v>21</v>
      </c>
      <c r="D1903" s="1" t="s">
        <v>1612</v>
      </c>
      <c r="E1903" s="9">
        <v>241.57136685</v>
      </c>
      <c r="F1903" s="9">
        <v>235.22304158</v>
      </c>
      <c r="G1903" s="9">
        <v>429987.72</v>
      </c>
      <c r="H1903"/>
    </row>
    <row r="1904" spans="1:8" x14ac:dyDescent="0.25">
      <c r="A1904" s="1" t="s">
        <v>1613</v>
      </c>
      <c r="B1904" s="6">
        <v>109</v>
      </c>
      <c r="C1904" s="1" t="s">
        <v>21</v>
      </c>
      <c r="D1904" s="1" t="s">
        <v>1614</v>
      </c>
      <c r="E1904" s="9">
        <v>263.67950904000003</v>
      </c>
      <c r="F1904" s="9">
        <v>216.22724771</v>
      </c>
      <c r="G1904" s="9">
        <v>23568.77</v>
      </c>
      <c r="H1904"/>
    </row>
    <row r="1905" spans="1:8" x14ac:dyDescent="0.25">
      <c r="A1905" s="1" t="s">
        <v>1615</v>
      </c>
      <c r="B1905" s="6">
        <v>19</v>
      </c>
      <c r="C1905" s="1" t="s">
        <v>21</v>
      </c>
      <c r="D1905" s="1" t="s">
        <v>1616</v>
      </c>
      <c r="E1905" s="9">
        <v>7735.1179167</v>
      </c>
      <c r="F1905" s="9">
        <v>10910.168947</v>
      </c>
      <c r="G1905" s="9">
        <v>207293.21</v>
      </c>
      <c r="H1905"/>
    </row>
    <row r="1906" spans="1:8" x14ac:dyDescent="0.25">
      <c r="A1906" s="1" t="s">
        <v>5206</v>
      </c>
      <c r="B1906" s="6">
        <v>2</v>
      </c>
      <c r="C1906" s="1" t="s">
        <v>21</v>
      </c>
      <c r="D1906" s="1" t="s">
        <v>5207</v>
      </c>
      <c r="E1906" s="9">
        <v>6718.7</v>
      </c>
      <c r="F1906" s="9">
        <v>8750</v>
      </c>
      <c r="G1906" s="9">
        <v>17500</v>
      </c>
      <c r="H1906"/>
    </row>
    <row r="1907" spans="1:8" x14ac:dyDescent="0.25">
      <c r="A1907" s="1" t="s">
        <v>1617</v>
      </c>
      <c r="B1907" s="6">
        <v>8</v>
      </c>
      <c r="C1907" s="1" t="s">
        <v>21</v>
      </c>
      <c r="D1907" s="1" t="s">
        <v>1618</v>
      </c>
      <c r="E1907" s="9">
        <v>250</v>
      </c>
      <c r="F1907" s="9">
        <v>256.25</v>
      </c>
      <c r="G1907" s="9">
        <v>2050</v>
      </c>
      <c r="H1907"/>
    </row>
    <row r="1908" spans="1:8" x14ac:dyDescent="0.25">
      <c r="A1908" s="1" t="s">
        <v>5208</v>
      </c>
      <c r="B1908" s="6">
        <v>10</v>
      </c>
      <c r="C1908" s="1" t="s">
        <v>21</v>
      </c>
      <c r="D1908" s="1" t="s">
        <v>5209</v>
      </c>
      <c r="E1908" s="9">
        <v>335.87</v>
      </c>
      <c r="F1908" s="9">
        <v>277.61</v>
      </c>
      <c r="G1908" s="9">
        <v>2776.1</v>
      </c>
      <c r="H1908"/>
    </row>
    <row r="1909" spans="1:8" x14ac:dyDescent="0.25">
      <c r="A1909" s="1" t="s">
        <v>1619</v>
      </c>
      <c r="B1909" s="6">
        <v>9</v>
      </c>
      <c r="C1909" s="1" t="s">
        <v>21</v>
      </c>
      <c r="D1909" s="1" t="s">
        <v>1620</v>
      </c>
      <c r="E1909" s="9">
        <v>2157.7280434999998</v>
      </c>
      <c r="F1909" s="9">
        <v>1816.1655556000001</v>
      </c>
      <c r="G1909" s="9">
        <v>16345.49</v>
      </c>
      <c r="H1909"/>
    </row>
    <row r="1910" spans="1:8" x14ac:dyDescent="0.25">
      <c r="A1910" s="1" t="s">
        <v>1621</v>
      </c>
      <c r="B1910" s="6">
        <v>107</v>
      </c>
      <c r="C1910" s="1" t="s">
        <v>21</v>
      </c>
      <c r="D1910" s="1" t="s">
        <v>1622</v>
      </c>
      <c r="E1910" s="9">
        <v>5855.7111133999997</v>
      </c>
      <c r="F1910" s="9">
        <v>4672.5614953000004</v>
      </c>
      <c r="G1910" s="9">
        <v>499964.08</v>
      </c>
      <c r="H1910"/>
    </row>
    <row r="1911" spans="1:8" x14ac:dyDescent="0.25">
      <c r="A1911" s="1" t="s">
        <v>3710</v>
      </c>
      <c r="B1911" s="6">
        <v>6</v>
      </c>
      <c r="C1911" s="1" t="s">
        <v>21</v>
      </c>
      <c r="D1911" s="1" t="s">
        <v>3711</v>
      </c>
      <c r="E1911" s="9">
        <v>6158.4166667</v>
      </c>
      <c r="F1911" s="9">
        <v>3385.25</v>
      </c>
      <c r="G1911" s="9">
        <v>20311.5</v>
      </c>
      <c r="H1911"/>
    </row>
    <row r="1912" spans="1:8" x14ac:dyDescent="0.25">
      <c r="A1912" s="1" t="s">
        <v>3991</v>
      </c>
      <c r="B1912" s="6">
        <v>9</v>
      </c>
      <c r="C1912" s="1" t="s">
        <v>21</v>
      </c>
      <c r="D1912" s="1" t="s">
        <v>3992</v>
      </c>
      <c r="E1912" s="9">
        <v>5269.3850000000002</v>
      </c>
      <c r="F1912" s="9">
        <v>3982.8888889</v>
      </c>
      <c r="G1912" s="9">
        <v>35846</v>
      </c>
      <c r="H1912"/>
    </row>
    <row r="1913" spans="1:8" x14ac:dyDescent="0.25">
      <c r="A1913" s="1" t="s">
        <v>1623</v>
      </c>
      <c r="B1913" s="6">
        <v>11</v>
      </c>
      <c r="C1913" s="1" t="s">
        <v>21</v>
      </c>
      <c r="D1913" s="1" t="s">
        <v>1624</v>
      </c>
      <c r="E1913" s="9">
        <v>2873.5833333</v>
      </c>
      <c r="F1913" s="9">
        <v>2867.3636363999999</v>
      </c>
      <c r="G1913" s="9">
        <v>31541</v>
      </c>
      <c r="H1913"/>
    </row>
    <row r="1914" spans="1:8" x14ac:dyDescent="0.25">
      <c r="A1914" s="1" t="s">
        <v>1625</v>
      </c>
      <c r="B1914" s="6">
        <v>10</v>
      </c>
      <c r="C1914" s="1" t="s">
        <v>21</v>
      </c>
      <c r="D1914" s="1" t="s">
        <v>1626</v>
      </c>
      <c r="E1914" s="9">
        <v>1484.0335</v>
      </c>
      <c r="F1914" s="9">
        <v>1470</v>
      </c>
      <c r="G1914" s="9">
        <v>14700</v>
      </c>
      <c r="H1914"/>
    </row>
    <row r="1915" spans="1:8" x14ac:dyDescent="0.25">
      <c r="A1915" s="1" t="s">
        <v>3321</v>
      </c>
      <c r="B1915" s="6">
        <v>4</v>
      </c>
      <c r="C1915" s="1" t="s">
        <v>21</v>
      </c>
      <c r="D1915" s="1" t="s">
        <v>3322</v>
      </c>
      <c r="E1915" s="9">
        <v>2537.5</v>
      </c>
      <c r="F1915" s="9">
        <v>3575</v>
      </c>
      <c r="G1915" s="9">
        <v>14300</v>
      </c>
      <c r="H1915"/>
    </row>
    <row r="1916" spans="1:8" x14ac:dyDescent="0.25">
      <c r="A1916" s="1" t="s">
        <v>3137</v>
      </c>
      <c r="B1916" s="6">
        <v>2</v>
      </c>
      <c r="C1916" s="1" t="s">
        <v>21</v>
      </c>
      <c r="D1916" s="1" t="s">
        <v>3138</v>
      </c>
      <c r="E1916" s="9">
        <v>5766.6666667</v>
      </c>
      <c r="F1916" s="9">
        <v>5125</v>
      </c>
      <c r="G1916" s="9">
        <v>10250</v>
      </c>
      <c r="H1916"/>
    </row>
    <row r="1917" spans="1:8" x14ac:dyDescent="0.25">
      <c r="A1917" s="1" t="s">
        <v>1627</v>
      </c>
      <c r="B1917" s="6">
        <v>9</v>
      </c>
      <c r="C1917" s="1" t="s">
        <v>21</v>
      </c>
      <c r="D1917" s="1" t="s">
        <v>1628</v>
      </c>
      <c r="E1917" s="9">
        <v>293.47826086999999</v>
      </c>
      <c r="F1917" s="9">
        <v>277.77777778000001</v>
      </c>
      <c r="G1917" s="9">
        <v>2500</v>
      </c>
      <c r="H1917"/>
    </row>
    <row r="1918" spans="1:8" x14ac:dyDescent="0.25">
      <c r="A1918" s="1" t="s">
        <v>1629</v>
      </c>
      <c r="B1918" s="6">
        <v>305294</v>
      </c>
      <c r="C1918" s="1" t="s">
        <v>77</v>
      </c>
      <c r="D1918" s="1" t="s">
        <v>1630</v>
      </c>
      <c r="E1918" s="9">
        <v>0.29680924040000001</v>
      </c>
      <c r="F1918" s="9">
        <v>0.29976498060000001</v>
      </c>
      <c r="G1918" s="9">
        <v>91516.45</v>
      </c>
      <c r="H1918"/>
    </row>
    <row r="1919" spans="1:8" x14ac:dyDescent="0.25">
      <c r="A1919" s="1" t="s">
        <v>2468</v>
      </c>
      <c r="B1919" s="6">
        <v>965</v>
      </c>
      <c r="C1919" s="1" t="s">
        <v>77</v>
      </c>
      <c r="D1919" s="1" t="s">
        <v>2469</v>
      </c>
      <c r="E1919" s="9">
        <v>0.27313528990000002</v>
      </c>
      <c r="F1919" s="9">
        <v>0.26988601039999999</v>
      </c>
      <c r="G1919" s="9">
        <v>260.44</v>
      </c>
      <c r="H1919"/>
    </row>
    <row r="1920" spans="1:8" x14ac:dyDescent="0.25">
      <c r="A1920" s="1" t="s">
        <v>5210</v>
      </c>
      <c r="B1920" s="6">
        <v>4591</v>
      </c>
      <c r="C1920" s="1" t="s">
        <v>77</v>
      </c>
      <c r="D1920" s="1" t="s">
        <v>5211</v>
      </c>
      <c r="E1920" s="9">
        <v>0.59470038410000003</v>
      </c>
      <c r="F1920" s="9">
        <v>0.80911566109999999</v>
      </c>
      <c r="G1920" s="9">
        <v>3714.65</v>
      </c>
      <c r="H1920"/>
    </row>
    <row r="1921" spans="1:8" x14ac:dyDescent="0.25">
      <c r="A1921" s="1" t="s">
        <v>1631</v>
      </c>
      <c r="B1921" s="6">
        <v>160</v>
      </c>
      <c r="C1921" s="1" t="s">
        <v>77</v>
      </c>
      <c r="D1921" s="1" t="s">
        <v>1632</v>
      </c>
      <c r="E1921" s="9">
        <v>15.818181817999999</v>
      </c>
      <c r="F1921" s="9">
        <v>12.9375</v>
      </c>
      <c r="G1921" s="9">
        <v>2070</v>
      </c>
      <c r="H1921"/>
    </row>
    <row r="1922" spans="1:8" x14ac:dyDescent="0.25">
      <c r="A1922" s="1" t="s">
        <v>5212</v>
      </c>
      <c r="B1922" s="6">
        <v>1</v>
      </c>
      <c r="C1922" s="1" t="s">
        <v>1</v>
      </c>
      <c r="D1922" s="1" t="s">
        <v>1633</v>
      </c>
      <c r="E1922" s="9">
        <v>8416.6666667000009</v>
      </c>
      <c r="F1922" s="9">
        <v>8050</v>
      </c>
      <c r="G1922" s="9">
        <v>8050</v>
      </c>
      <c r="H1922"/>
    </row>
    <row r="1923" spans="1:8" x14ac:dyDescent="0.25">
      <c r="A1923" s="1" t="s">
        <v>4360</v>
      </c>
      <c r="B1923" s="6">
        <v>4</v>
      </c>
      <c r="C1923" s="1" t="s">
        <v>21</v>
      </c>
      <c r="D1923" s="1" t="s">
        <v>4361</v>
      </c>
      <c r="E1923" s="9">
        <v>4725</v>
      </c>
      <c r="F1923" s="9">
        <v>5800</v>
      </c>
      <c r="G1923" s="9">
        <v>23200</v>
      </c>
      <c r="H1923"/>
    </row>
    <row r="1924" spans="1:8" x14ac:dyDescent="0.25">
      <c r="A1924" s="1" t="s">
        <v>1634</v>
      </c>
      <c r="B1924" s="6">
        <v>9</v>
      </c>
      <c r="C1924" s="1" t="s">
        <v>21</v>
      </c>
      <c r="D1924" s="1" t="s">
        <v>1633</v>
      </c>
      <c r="E1924" s="9">
        <v>6447.4627907000004</v>
      </c>
      <c r="F1924" s="9">
        <v>8925.82</v>
      </c>
      <c r="G1924" s="9">
        <v>80332.38</v>
      </c>
      <c r="H1924"/>
    </row>
    <row r="1925" spans="1:8" x14ac:dyDescent="0.25">
      <c r="A1925" s="1" t="s">
        <v>2470</v>
      </c>
      <c r="B1925" s="6">
        <v>500</v>
      </c>
      <c r="C1925" s="1" t="s">
        <v>21</v>
      </c>
      <c r="D1925" s="1" t="s">
        <v>1635</v>
      </c>
      <c r="E1925" s="9">
        <v>115</v>
      </c>
      <c r="F1925" s="9">
        <v>90</v>
      </c>
      <c r="G1925" s="9">
        <v>45000</v>
      </c>
      <c r="H1925"/>
    </row>
    <row r="1926" spans="1:8" x14ac:dyDescent="0.25">
      <c r="A1926" s="1" t="s">
        <v>3712</v>
      </c>
      <c r="B1926" s="6">
        <v>1</v>
      </c>
      <c r="C1926" s="1" t="s">
        <v>1</v>
      </c>
      <c r="D1926" s="1" t="s">
        <v>3713</v>
      </c>
      <c r="E1926" s="9">
        <v>2924.08</v>
      </c>
      <c r="F1926" s="9">
        <v>2500</v>
      </c>
      <c r="G1926" s="9">
        <v>2500</v>
      </c>
      <c r="H1926"/>
    </row>
    <row r="1927" spans="1:8" x14ac:dyDescent="0.25">
      <c r="A1927" s="1" t="s">
        <v>1636</v>
      </c>
      <c r="B1927" s="6">
        <v>37</v>
      </c>
      <c r="C1927" s="1" t="s">
        <v>21</v>
      </c>
      <c r="D1927" s="1" t="s">
        <v>1637</v>
      </c>
      <c r="E1927" s="9">
        <v>148.36000000000001</v>
      </c>
      <c r="F1927" s="9">
        <v>106.80405405</v>
      </c>
      <c r="G1927" s="9">
        <v>3951.75</v>
      </c>
      <c r="H1927"/>
    </row>
    <row r="1928" spans="1:8" x14ac:dyDescent="0.25">
      <c r="A1928" s="1" t="s">
        <v>1638</v>
      </c>
      <c r="B1928" s="6">
        <v>16</v>
      </c>
      <c r="C1928" s="1" t="s">
        <v>1</v>
      </c>
      <c r="D1928" s="1" t="s">
        <v>1639</v>
      </c>
      <c r="E1928" s="9">
        <v>17511.972702999999</v>
      </c>
      <c r="F1928" s="9">
        <v>12637.021875</v>
      </c>
      <c r="G1928" s="9">
        <v>202192.35</v>
      </c>
      <c r="H1928"/>
    </row>
    <row r="1929" spans="1:8" x14ac:dyDescent="0.25">
      <c r="A1929" s="1" t="s">
        <v>5213</v>
      </c>
      <c r="B1929" s="6">
        <v>2</v>
      </c>
      <c r="C1929" s="1" t="s">
        <v>21</v>
      </c>
      <c r="D1929" s="1" t="s">
        <v>1639</v>
      </c>
      <c r="E1929" s="9">
        <v>3336</v>
      </c>
      <c r="F1929" s="9">
        <v>2115</v>
      </c>
      <c r="G1929" s="9">
        <v>4230</v>
      </c>
      <c r="H1929"/>
    </row>
    <row r="1930" spans="1:8" x14ac:dyDescent="0.25">
      <c r="A1930" s="1" t="s">
        <v>1640</v>
      </c>
      <c r="B1930" s="6">
        <v>12</v>
      </c>
      <c r="C1930" s="1" t="s">
        <v>21</v>
      </c>
      <c r="D1930" s="1" t="s">
        <v>1641</v>
      </c>
      <c r="E1930" s="9">
        <v>1571.8889583</v>
      </c>
      <c r="F1930" s="9">
        <v>1930.88</v>
      </c>
      <c r="G1930" s="9">
        <v>23170.560000000001</v>
      </c>
      <c r="H1930"/>
    </row>
    <row r="1931" spans="1:8" x14ac:dyDescent="0.25">
      <c r="A1931" s="1" t="s">
        <v>1642</v>
      </c>
      <c r="B1931" s="6">
        <v>100</v>
      </c>
      <c r="C1931" s="1" t="s">
        <v>21</v>
      </c>
      <c r="D1931" s="1" t="s">
        <v>1643</v>
      </c>
      <c r="E1931" s="9">
        <v>222</v>
      </c>
      <c r="F1931" s="9">
        <v>159.80000000000001</v>
      </c>
      <c r="G1931" s="9">
        <v>15980</v>
      </c>
      <c r="H1931"/>
    </row>
    <row r="1932" spans="1:8" x14ac:dyDescent="0.25">
      <c r="A1932" s="1" t="s">
        <v>1644</v>
      </c>
      <c r="B1932" s="6">
        <v>400</v>
      </c>
      <c r="C1932" s="1" t="s">
        <v>21</v>
      </c>
      <c r="D1932" s="1" t="s">
        <v>1645</v>
      </c>
      <c r="E1932" s="9">
        <v>119.4</v>
      </c>
      <c r="F1932" s="9">
        <v>79</v>
      </c>
      <c r="G1932" s="9">
        <v>31600</v>
      </c>
      <c r="H1932"/>
    </row>
    <row r="1933" spans="1:8" x14ac:dyDescent="0.25">
      <c r="A1933" s="1" t="s">
        <v>1646</v>
      </c>
      <c r="B1933" s="6">
        <v>1</v>
      </c>
      <c r="C1933" s="1" t="s">
        <v>21</v>
      </c>
      <c r="D1933" s="1" t="s">
        <v>1647</v>
      </c>
      <c r="E1933" s="9">
        <v>852.66666667000004</v>
      </c>
      <c r="F1933" s="9">
        <v>563</v>
      </c>
      <c r="G1933" s="9">
        <v>563</v>
      </c>
      <c r="H1933"/>
    </row>
    <row r="1934" spans="1:8" x14ac:dyDescent="0.25">
      <c r="A1934" s="1" t="s">
        <v>1648</v>
      </c>
      <c r="B1934" s="6">
        <v>19</v>
      </c>
      <c r="C1934" s="1" t="s">
        <v>21</v>
      </c>
      <c r="D1934" s="1" t="s">
        <v>1649</v>
      </c>
      <c r="E1934" s="9">
        <v>2618.886</v>
      </c>
      <c r="F1934" s="9">
        <v>2506.0252632000002</v>
      </c>
      <c r="G1934" s="9">
        <v>47614.48</v>
      </c>
      <c r="H1934"/>
    </row>
    <row r="1935" spans="1:8" x14ac:dyDescent="0.25">
      <c r="A1935" s="1" t="s">
        <v>1650</v>
      </c>
      <c r="B1935" s="6">
        <v>2</v>
      </c>
      <c r="C1935" s="1" t="s">
        <v>21</v>
      </c>
      <c r="D1935" s="1" t="s">
        <v>1651</v>
      </c>
      <c r="E1935" s="9">
        <v>167.642</v>
      </c>
      <c r="F1935" s="9">
        <v>109.105</v>
      </c>
      <c r="G1935" s="9">
        <v>218.21</v>
      </c>
      <c r="H1935"/>
    </row>
    <row r="1936" spans="1:8" x14ac:dyDescent="0.25">
      <c r="A1936" s="1" t="s">
        <v>1652</v>
      </c>
      <c r="B1936" s="6">
        <v>81</v>
      </c>
      <c r="C1936" s="1" t="s">
        <v>21</v>
      </c>
      <c r="D1936" s="1" t="s">
        <v>1653</v>
      </c>
      <c r="E1936" s="9">
        <v>205.66037736000001</v>
      </c>
      <c r="F1936" s="9">
        <v>168.51851851999999</v>
      </c>
      <c r="G1936" s="9">
        <v>13650</v>
      </c>
      <c r="H1936"/>
    </row>
    <row r="1937" spans="1:8" x14ac:dyDescent="0.25">
      <c r="A1937" s="1" t="s">
        <v>1654</v>
      </c>
      <c r="B1937" s="6">
        <v>1</v>
      </c>
      <c r="C1937" s="1" t="s">
        <v>21</v>
      </c>
      <c r="D1937" s="1" t="s">
        <v>1655</v>
      </c>
      <c r="E1937" s="9">
        <v>2800</v>
      </c>
      <c r="F1937" s="9">
        <v>3700</v>
      </c>
      <c r="G1937" s="9">
        <v>3700</v>
      </c>
      <c r="H1937"/>
    </row>
    <row r="1938" spans="1:8" x14ac:dyDescent="0.25">
      <c r="A1938" s="1" t="s">
        <v>1656</v>
      </c>
      <c r="B1938" s="6">
        <v>15</v>
      </c>
      <c r="C1938" s="1" t="s">
        <v>21</v>
      </c>
      <c r="D1938" s="1" t="s">
        <v>1657</v>
      </c>
      <c r="E1938" s="9">
        <v>309.84085714000003</v>
      </c>
      <c r="F1938" s="9">
        <v>342.62866666999997</v>
      </c>
      <c r="G1938" s="9">
        <v>5139.43</v>
      </c>
      <c r="H1938"/>
    </row>
    <row r="1939" spans="1:8" x14ac:dyDescent="0.25">
      <c r="A1939" s="1" t="s">
        <v>1658</v>
      </c>
      <c r="B1939" s="6">
        <v>89</v>
      </c>
      <c r="C1939" s="1" t="s">
        <v>21</v>
      </c>
      <c r="D1939" s="1" t="s">
        <v>1659</v>
      </c>
      <c r="E1939" s="9">
        <v>1412.2743137</v>
      </c>
      <c r="F1939" s="9">
        <v>1278.9887639999999</v>
      </c>
      <c r="G1939" s="9">
        <v>113830</v>
      </c>
      <c r="H1939"/>
    </row>
    <row r="1940" spans="1:8" x14ac:dyDescent="0.25">
      <c r="A1940" s="1" t="s">
        <v>2888</v>
      </c>
      <c r="B1940" s="6">
        <v>31</v>
      </c>
      <c r="C1940" s="1" t="s">
        <v>21</v>
      </c>
      <c r="D1940" s="1" t="s">
        <v>2889</v>
      </c>
      <c r="E1940" s="9">
        <v>1721.5931579000001</v>
      </c>
      <c r="F1940" s="9">
        <v>1815.2048387</v>
      </c>
      <c r="G1940" s="9">
        <v>56271.35</v>
      </c>
      <c r="H1940"/>
    </row>
    <row r="1941" spans="1:8" x14ac:dyDescent="0.25">
      <c r="A1941" s="1" t="s">
        <v>1660</v>
      </c>
      <c r="B1941" s="6">
        <v>391</v>
      </c>
      <c r="C1941" s="1" t="s">
        <v>21</v>
      </c>
      <c r="D1941" s="1" t="s">
        <v>185</v>
      </c>
      <c r="E1941" s="9">
        <v>249.74977444000001</v>
      </c>
      <c r="F1941" s="9">
        <v>192.77639386000001</v>
      </c>
      <c r="G1941" s="9">
        <v>75375.570000000007</v>
      </c>
      <c r="H1941"/>
    </row>
    <row r="1942" spans="1:8" x14ac:dyDescent="0.25">
      <c r="A1942" s="1" t="s">
        <v>1661</v>
      </c>
      <c r="B1942" s="6">
        <v>233</v>
      </c>
      <c r="C1942" s="1" t="s">
        <v>21</v>
      </c>
      <c r="D1942" s="1" t="s">
        <v>1662</v>
      </c>
      <c r="E1942" s="9">
        <v>248.06910739</v>
      </c>
      <c r="F1942" s="9">
        <v>165.86266094000001</v>
      </c>
      <c r="G1942" s="9">
        <v>38646</v>
      </c>
      <c r="H1942"/>
    </row>
    <row r="1943" spans="1:8" x14ac:dyDescent="0.25">
      <c r="A1943" s="1" t="s">
        <v>5214</v>
      </c>
      <c r="B1943" s="6">
        <v>16</v>
      </c>
      <c r="C1943" s="1" t="s">
        <v>21</v>
      </c>
      <c r="D1943" s="1" t="s">
        <v>5215</v>
      </c>
      <c r="E1943" s="9">
        <v>381.1925</v>
      </c>
      <c r="F1943" s="9">
        <v>245</v>
      </c>
      <c r="G1943" s="9">
        <v>3920</v>
      </c>
      <c r="H1943"/>
    </row>
    <row r="1944" spans="1:8" x14ac:dyDescent="0.25">
      <c r="A1944" s="1" t="s">
        <v>4362</v>
      </c>
      <c r="B1944" s="6">
        <v>11</v>
      </c>
      <c r="C1944" s="1" t="s">
        <v>21</v>
      </c>
      <c r="D1944" s="1" t="s">
        <v>4363</v>
      </c>
      <c r="E1944" s="9">
        <v>351.18</v>
      </c>
      <c r="F1944" s="9">
        <v>353.54</v>
      </c>
      <c r="G1944" s="9">
        <v>3888.94</v>
      </c>
      <c r="H1944"/>
    </row>
    <row r="1945" spans="1:8" x14ac:dyDescent="0.25">
      <c r="A1945" s="1" t="s">
        <v>1663</v>
      </c>
      <c r="B1945" s="6">
        <v>333</v>
      </c>
      <c r="C1945" s="1" t="s">
        <v>21</v>
      </c>
      <c r="D1945" s="1" t="s">
        <v>186</v>
      </c>
      <c r="E1945" s="9">
        <v>336.57812254999999</v>
      </c>
      <c r="F1945" s="9">
        <v>304.59342342000002</v>
      </c>
      <c r="G1945" s="9">
        <v>101429.61</v>
      </c>
      <c r="H1945"/>
    </row>
    <row r="1946" spans="1:8" x14ac:dyDescent="0.25">
      <c r="A1946" s="1" t="s">
        <v>1664</v>
      </c>
      <c r="B1946" s="6">
        <v>54</v>
      </c>
      <c r="C1946" s="1" t="s">
        <v>21</v>
      </c>
      <c r="D1946" s="1" t="s">
        <v>1665</v>
      </c>
      <c r="E1946" s="9">
        <v>555.39942857000005</v>
      </c>
      <c r="F1946" s="9">
        <v>505.3</v>
      </c>
      <c r="G1946" s="9">
        <v>27286.2</v>
      </c>
      <c r="H1946"/>
    </row>
    <row r="1947" spans="1:8" x14ac:dyDescent="0.25">
      <c r="A1947" s="1" t="s">
        <v>5216</v>
      </c>
      <c r="B1947" s="6">
        <v>208</v>
      </c>
      <c r="C1947" s="1" t="s">
        <v>21</v>
      </c>
      <c r="D1947" s="1" t="s">
        <v>5217</v>
      </c>
      <c r="E1947" s="9">
        <v>247.22405896000001</v>
      </c>
      <c r="F1947" s="9">
        <v>105.03653846</v>
      </c>
      <c r="G1947" s="9">
        <v>21847.599999999999</v>
      </c>
      <c r="H1947"/>
    </row>
    <row r="1948" spans="1:8" x14ac:dyDescent="0.25">
      <c r="A1948" s="1" t="s">
        <v>1666</v>
      </c>
      <c r="B1948" s="6">
        <v>1</v>
      </c>
      <c r="C1948" s="1" t="s">
        <v>21</v>
      </c>
      <c r="D1948" s="1" t="s">
        <v>1667</v>
      </c>
      <c r="E1948" s="9">
        <v>117.5</v>
      </c>
      <c r="F1948" s="9">
        <v>100</v>
      </c>
      <c r="G1948" s="9">
        <v>100</v>
      </c>
      <c r="H1948"/>
    </row>
    <row r="1949" spans="1:8" x14ac:dyDescent="0.25">
      <c r="A1949" s="1" t="s">
        <v>5218</v>
      </c>
      <c r="B1949" s="6">
        <v>10</v>
      </c>
      <c r="C1949" s="1" t="s">
        <v>21</v>
      </c>
      <c r="D1949" s="1" t="s">
        <v>5219</v>
      </c>
      <c r="E1949" s="9">
        <v>82.394000000000005</v>
      </c>
      <c r="F1949" s="9">
        <v>33.049999999999997</v>
      </c>
      <c r="G1949" s="9">
        <v>330.5</v>
      </c>
      <c r="H1949"/>
    </row>
    <row r="1950" spans="1:8" x14ac:dyDescent="0.25">
      <c r="A1950" s="1" t="s">
        <v>1668</v>
      </c>
      <c r="B1950" s="6">
        <v>7</v>
      </c>
      <c r="C1950" s="1" t="s">
        <v>21</v>
      </c>
      <c r="D1950" s="1" t="s">
        <v>1669</v>
      </c>
      <c r="E1950" s="9">
        <v>84.444444443999998</v>
      </c>
      <c r="F1950" s="9">
        <v>107.14285714</v>
      </c>
      <c r="G1950" s="9">
        <v>750</v>
      </c>
      <c r="H1950"/>
    </row>
    <row r="1951" spans="1:8" x14ac:dyDescent="0.25">
      <c r="A1951" s="1" t="s">
        <v>1670</v>
      </c>
      <c r="B1951" s="6">
        <v>1780</v>
      </c>
      <c r="C1951" s="1" t="s">
        <v>21</v>
      </c>
      <c r="D1951" s="1" t="s">
        <v>1671</v>
      </c>
      <c r="E1951" s="9">
        <v>54.764223489999999</v>
      </c>
      <c r="F1951" s="9">
        <v>42.389235954999997</v>
      </c>
      <c r="G1951" s="9">
        <v>75452.84</v>
      </c>
      <c r="H1951"/>
    </row>
    <row r="1952" spans="1:8" x14ac:dyDescent="0.25">
      <c r="A1952" s="1" t="s">
        <v>3993</v>
      </c>
      <c r="B1952" s="6">
        <v>95</v>
      </c>
      <c r="C1952" s="1" t="s">
        <v>21</v>
      </c>
      <c r="D1952" s="1" t="s">
        <v>3994</v>
      </c>
      <c r="E1952" s="9">
        <v>213.48215938000001</v>
      </c>
      <c r="F1952" s="9">
        <v>200.35789474000001</v>
      </c>
      <c r="G1952" s="9">
        <v>19034</v>
      </c>
      <c r="H1952"/>
    </row>
    <row r="1953" spans="1:8" x14ac:dyDescent="0.25">
      <c r="A1953" s="1" t="s">
        <v>3714</v>
      </c>
      <c r="B1953" s="6">
        <v>50</v>
      </c>
      <c r="C1953" s="1" t="s">
        <v>21</v>
      </c>
      <c r="D1953" s="1" t="s">
        <v>3715</v>
      </c>
      <c r="E1953" s="9">
        <v>75</v>
      </c>
      <c r="F1953" s="9">
        <v>50</v>
      </c>
      <c r="G1953" s="9">
        <v>2500</v>
      </c>
      <c r="H1953"/>
    </row>
    <row r="1954" spans="1:8" x14ac:dyDescent="0.25">
      <c r="A1954" s="1" t="s">
        <v>1672</v>
      </c>
      <c r="B1954" s="6">
        <v>29</v>
      </c>
      <c r="C1954" s="1" t="s">
        <v>21</v>
      </c>
      <c r="D1954" s="1" t="s">
        <v>1673</v>
      </c>
      <c r="E1954" s="9">
        <v>771.90288462000001</v>
      </c>
      <c r="F1954" s="9">
        <v>581.56275861999995</v>
      </c>
      <c r="G1954" s="9">
        <v>16865.32</v>
      </c>
      <c r="H1954"/>
    </row>
    <row r="1955" spans="1:8" x14ac:dyDescent="0.25">
      <c r="A1955" s="1" t="s">
        <v>5220</v>
      </c>
      <c r="B1955" s="6">
        <v>4</v>
      </c>
      <c r="C1955" s="1" t="s">
        <v>21</v>
      </c>
      <c r="D1955" s="1" t="s">
        <v>5221</v>
      </c>
      <c r="E1955" s="9">
        <v>674.6</v>
      </c>
      <c r="F1955" s="9">
        <v>547.5</v>
      </c>
      <c r="G1955" s="9">
        <v>2190</v>
      </c>
      <c r="H1955"/>
    </row>
    <row r="1956" spans="1:8" x14ac:dyDescent="0.25">
      <c r="A1956" s="1" t="s">
        <v>1674</v>
      </c>
      <c r="B1956" s="6">
        <v>59</v>
      </c>
      <c r="C1956" s="1" t="s">
        <v>21</v>
      </c>
      <c r="D1956" s="1" t="s">
        <v>1675</v>
      </c>
      <c r="E1956" s="9">
        <v>176.46799999999999</v>
      </c>
      <c r="F1956" s="9">
        <v>150</v>
      </c>
      <c r="G1956" s="9">
        <v>8850</v>
      </c>
      <c r="H1956"/>
    </row>
    <row r="1957" spans="1:8" x14ac:dyDescent="0.25">
      <c r="A1957" s="1" t="s">
        <v>3323</v>
      </c>
      <c r="B1957" s="6">
        <v>17</v>
      </c>
      <c r="C1957" s="1" t="s">
        <v>21</v>
      </c>
      <c r="D1957" s="1" t="s">
        <v>3324</v>
      </c>
      <c r="E1957" s="9">
        <v>354.67951806999997</v>
      </c>
      <c r="F1957" s="9">
        <v>250.58823529</v>
      </c>
      <c r="G1957" s="9">
        <v>4260</v>
      </c>
      <c r="H1957"/>
    </row>
    <row r="1958" spans="1:8" x14ac:dyDescent="0.25">
      <c r="A1958" s="1" t="s">
        <v>1676</v>
      </c>
      <c r="B1958" s="6">
        <v>67</v>
      </c>
      <c r="C1958" s="1" t="s">
        <v>21</v>
      </c>
      <c r="D1958" s="1" t="s">
        <v>1677</v>
      </c>
      <c r="E1958" s="9">
        <v>260.46489552000003</v>
      </c>
      <c r="F1958" s="9">
        <v>177.91044776000001</v>
      </c>
      <c r="G1958" s="9">
        <v>11920</v>
      </c>
      <c r="H1958"/>
    </row>
    <row r="1959" spans="1:8" x14ac:dyDescent="0.25">
      <c r="A1959" s="1" t="s">
        <v>1678</v>
      </c>
      <c r="B1959" s="6">
        <v>103</v>
      </c>
      <c r="C1959" s="1" t="s">
        <v>21</v>
      </c>
      <c r="D1959" s="1" t="s">
        <v>1679</v>
      </c>
      <c r="E1959" s="9">
        <v>748.92125604</v>
      </c>
      <c r="F1959" s="9">
        <v>451.21359223000002</v>
      </c>
      <c r="G1959" s="9">
        <v>46475</v>
      </c>
      <c r="H1959"/>
    </row>
    <row r="1960" spans="1:8" x14ac:dyDescent="0.25">
      <c r="A1960" s="1" t="s">
        <v>3995</v>
      </c>
      <c r="B1960" s="6">
        <v>34</v>
      </c>
      <c r="C1960" s="1" t="s">
        <v>21</v>
      </c>
      <c r="D1960" s="1" t="s">
        <v>3996</v>
      </c>
      <c r="E1960" s="9">
        <v>1261.0760869999999</v>
      </c>
      <c r="F1960" s="9">
        <v>570.58823528999994</v>
      </c>
      <c r="G1960" s="9">
        <v>19400</v>
      </c>
      <c r="H1960"/>
    </row>
    <row r="1961" spans="1:8" x14ac:dyDescent="0.25">
      <c r="A1961" s="1" t="s">
        <v>1680</v>
      </c>
      <c r="B1961" s="6">
        <v>6878</v>
      </c>
      <c r="C1961" s="1" t="s">
        <v>77</v>
      </c>
      <c r="D1961" s="1" t="s">
        <v>1681</v>
      </c>
      <c r="E1961" s="9">
        <v>1.2208345449</v>
      </c>
      <c r="F1961" s="9">
        <v>1.4187263739</v>
      </c>
      <c r="G1961" s="9">
        <v>9758</v>
      </c>
      <c r="H1961"/>
    </row>
    <row r="1962" spans="1:8" x14ac:dyDescent="0.25">
      <c r="A1962" s="1" t="s">
        <v>2562</v>
      </c>
      <c r="B1962" s="6">
        <v>48393</v>
      </c>
      <c r="C1962" s="1" t="s">
        <v>77</v>
      </c>
      <c r="D1962" s="1" t="s">
        <v>2563</v>
      </c>
      <c r="E1962" s="9">
        <v>0.70514328530000003</v>
      </c>
      <c r="F1962" s="9">
        <v>0.4524055132</v>
      </c>
      <c r="G1962" s="9">
        <v>21893.26</v>
      </c>
      <c r="H1962"/>
    </row>
    <row r="1963" spans="1:8" x14ac:dyDescent="0.25">
      <c r="A1963" s="1" t="s">
        <v>1682</v>
      </c>
      <c r="B1963" s="6">
        <v>82</v>
      </c>
      <c r="C1963" s="1" t="s">
        <v>21</v>
      </c>
      <c r="D1963" s="1" t="s">
        <v>1683</v>
      </c>
      <c r="E1963" s="9">
        <v>298.87186441</v>
      </c>
      <c r="F1963" s="9">
        <v>318.02560976000001</v>
      </c>
      <c r="G1963" s="9">
        <v>26078.1</v>
      </c>
      <c r="H1963"/>
    </row>
    <row r="1964" spans="1:8" x14ac:dyDescent="0.25">
      <c r="A1964" s="1" t="s">
        <v>1684</v>
      </c>
      <c r="B1964" s="6">
        <v>41</v>
      </c>
      <c r="C1964" s="1" t="s">
        <v>21</v>
      </c>
      <c r="D1964" s="1" t="s">
        <v>1685</v>
      </c>
      <c r="E1964" s="9">
        <v>160.07647059000001</v>
      </c>
      <c r="F1964" s="9">
        <v>201.51219512</v>
      </c>
      <c r="G1964" s="9">
        <v>8262</v>
      </c>
      <c r="H1964"/>
    </row>
    <row r="1965" spans="1:8" x14ac:dyDescent="0.25">
      <c r="A1965" s="1" t="s">
        <v>3997</v>
      </c>
      <c r="B1965" s="6">
        <v>45</v>
      </c>
      <c r="C1965" s="1" t="s">
        <v>21</v>
      </c>
      <c r="D1965" s="1" t="s">
        <v>3998</v>
      </c>
      <c r="E1965" s="9">
        <v>1224.1055306999999</v>
      </c>
      <c r="F1965" s="9">
        <v>893.16</v>
      </c>
      <c r="G1965" s="9">
        <v>40192.199999999997</v>
      </c>
      <c r="H1965"/>
    </row>
    <row r="1966" spans="1:8" x14ac:dyDescent="0.25">
      <c r="A1966" s="1" t="s">
        <v>1686</v>
      </c>
      <c r="B1966" s="6">
        <v>1972</v>
      </c>
      <c r="C1966" s="1" t="s">
        <v>21</v>
      </c>
      <c r="D1966" s="1" t="s">
        <v>1687</v>
      </c>
      <c r="E1966" s="9">
        <v>525.50322516999995</v>
      </c>
      <c r="F1966" s="9">
        <v>423.53754564000002</v>
      </c>
      <c r="G1966" s="9">
        <v>835216.04</v>
      </c>
      <c r="H1966"/>
    </row>
    <row r="1967" spans="1:8" x14ac:dyDescent="0.25">
      <c r="A1967" s="1" t="s">
        <v>1688</v>
      </c>
      <c r="B1967" s="6">
        <v>23516</v>
      </c>
      <c r="C1967" s="1" t="s">
        <v>77</v>
      </c>
      <c r="D1967" s="1" t="s">
        <v>1687</v>
      </c>
      <c r="E1967" s="9">
        <v>12.287360169999999</v>
      </c>
      <c r="F1967" s="9">
        <v>11.127842745000001</v>
      </c>
      <c r="G1967" s="9">
        <v>261682.35</v>
      </c>
      <c r="H1967"/>
    </row>
    <row r="1968" spans="1:8" x14ac:dyDescent="0.25">
      <c r="A1968" s="1" t="s">
        <v>1689</v>
      </c>
      <c r="B1968" s="6">
        <v>13</v>
      </c>
      <c r="C1968" s="1" t="s">
        <v>1</v>
      </c>
      <c r="D1968" s="1" t="s">
        <v>1687</v>
      </c>
      <c r="E1968" s="9">
        <v>69707.841148000007</v>
      </c>
      <c r="F1968" s="9">
        <v>102630.56230999999</v>
      </c>
      <c r="G1968" s="9">
        <v>1334197.31</v>
      </c>
      <c r="H1968"/>
    </row>
    <row r="1969" spans="1:8" x14ac:dyDescent="0.25">
      <c r="A1969" s="1" t="s">
        <v>1690</v>
      </c>
      <c r="B1969" s="6">
        <v>540</v>
      </c>
      <c r="C1969" s="1" t="s">
        <v>216</v>
      </c>
      <c r="D1969" s="1" t="s">
        <v>1687</v>
      </c>
      <c r="E1969" s="9">
        <v>134.88636364000001</v>
      </c>
      <c r="F1969" s="9">
        <v>136.20370370000001</v>
      </c>
      <c r="G1969" s="9">
        <v>73550</v>
      </c>
      <c r="H1969"/>
    </row>
    <row r="1970" spans="1:8" x14ac:dyDescent="0.25">
      <c r="A1970" s="1" t="s">
        <v>2471</v>
      </c>
      <c r="B1970" s="6">
        <v>2</v>
      </c>
      <c r="C1970" s="1" t="s">
        <v>1</v>
      </c>
      <c r="D1970" s="1" t="s">
        <v>2472</v>
      </c>
      <c r="E1970" s="9">
        <v>88803.598889000001</v>
      </c>
      <c r="F1970" s="9">
        <v>61500.87</v>
      </c>
      <c r="G1970" s="9">
        <v>123001.74</v>
      </c>
      <c r="H1970"/>
    </row>
    <row r="1971" spans="1:8" x14ac:dyDescent="0.25">
      <c r="A1971" s="1" t="s">
        <v>3716</v>
      </c>
      <c r="B1971" s="6">
        <v>3959</v>
      </c>
      <c r="C1971" s="1" t="s">
        <v>21</v>
      </c>
      <c r="D1971" s="1" t="s">
        <v>3672</v>
      </c>
      <c r="E1971" s="9">
        <v>11.920378308</v>
      </c>
      <c r="F1971" s="9">
        <v>13.865059358</v>
      </c>
      <c r="G1971" s="9">
        <v>54891.77</v>
      </c>
      <c r="H1971"/>
    </row>
    <row r="1972" spans="1:8" x14ac:dyDescent="0.25">
      <c r="A1972" s="1" t="s">
        <v>3717</v>
      </c>
      <c r="B1972" s="6">
        <v>11889</v>
      </c>
      <c r="C1972" s="1" t="s">
        <v>21</v>
      </c>
      <c r="D1972" s="1" t="s">
        <v>3674</v>
      </c>
      <c r="E1972" s="9">
        <v>9.7299861824999994</v>
      </c>
      <c r="F1972" s="9">
        <v>8.2946858441</v>
      </c>
      <c r="G1972" s="9">
        <v>98615.52</v>
      </c>
      <c r="H1972"/>
    </row>
    <row r="1973" spans="1:8" x14ac:dyDescent="0.25">
      <c r="A1973" s="1" t="s">
        <v>3718</v>
      </c>
      <c r="B1973" s="6">
        <v>887</v>
      </c>
      <c r="C1973" s="1" t="s">
        <v>21</v>
      </c>
      <c r="D1973" s="1" t="s">
        <v>3676</v>
      </c>
      <c r="E1973" s="9">
        <v>9.3638277693000003</v>
      </c>
      <c r="F1973" s="9">
        <v>8.1738444193999999</v>
      </c>
      <c r="G1973" s="9">
        <v>7250.2</v>
      </c>
      <c r="H1973"/>
    </row>
    <row r="1974" spans="1:8" x14ac:dyDescent="0.25">
      <c r="A1974" s="1" t="s">
        <v>5222</v>
      </c>
      <c r="B1974" s="6">
        <v>195</v>
      </c>
      <c r="C1974" s="1" t="s">
        <v>21</v>
      </c>
      <c r="D1974" s="1" t="s">
        <v>5223</v>
      </c>
      <c r="E1974" s="9">
        <v>16.16</v>
      </c>
      <c r="F1974" s="9">
        <v>16</v>
      </c>
      <c r="G1974" s="9">
        <v>3120</v>
      </c>
      <c r="H1974"/>
    </row>
    <row r="1975" spans="1:8" x14ac:dyDescent="0.25">
      <c r="A1975" s="1" t="s">
        <v>3719</v>
      </c>
      <c r="B1975" s="6">
        <v>661</v>
      </c>
      <c r="C1975" s="1" t="s">
        <v>21</v>
      </c>
      <c r="D1975" s="1" t="s">
        <v>3720</v>
      </c>
      <c r="E1975" s="9">
        <v>8.7794078947000003</v>
      </c>
      <c r="F1975" s="9">
        <v>9.3690922844000006</v>
      </c>
      <c r="G1975" s="9">
        <v>6192.97</v>
      </c>
      <c r="H1975"/>
    </row>
    <row r="1976" spans="1:8" x14ac:dyDescent="0.25">
      <c r="A1976" s="1" t="s">
        <v>3325</v>
      </c>
      <c r="B1976" s="6">
        <v>2042</v>
      </c>
      <c r="C1976" s="1" t="s">
        <v>21</v>
      </c>
      <c r="D1976" s="1" t="s">
        <v>1208</v>
      </c>
      <c r="E1976" s="9">
        <v>5.3627668952000001</v>
      </c>
      <c r="F1976" s="9">
        <v>6.0203428012</v>
      </c>
      <c r="G1976" s="9">
        <v>12293.54</v>
      </c>
      <c r="H1976"/>
    </row>
    <row r="1977" spans="1:8" x14ac:dyDescent="0.25">
      <c r="A1977" s="1" t="s">
        <v>4364</v>
      </c>
      <c r="B1977" s="6">
        <v>12</v>
      </c>
      <c r="C1977" s="1" t="s">
        <v>77</v>
      </c>
      <c r="D1977" s="1" t="s">
        <v>4365</v>
      </c>
      <c r="E1977" s="9">
        <v>24.333333332999999</v>
      </c>
      <c r="F1977" s="9">
        <v>30</v>
      </c>
      <c r="G1977" s="9">
        <v>360</v>
      </c>
      <c r="H1977"/>
    </row>
    <row r="1978" spans="1:8" x14ac:dyDescent="0.25">
      <c r="A1978" s="1" t="s">
        <v>1691</v>
      </c>
      <c r="B1978" s="6">
        <v>23410.5</v>
      </c>
      <c r="C1978" s="1" t="s">
        <v>77</v>
      </c>
      <c r="D1978" s="1" t="s">
        <v>1692</v>
      </c>
      <c r="E1978" s="9">
        <v>10.435969026</v>
      </c>
      <c r="F1978" s="9">
        <v>9.3426445398000002</v>
      </c>
      <c r="G1978" s="9">
        <v>218715.98</v>
      </c>
      <c r="H1978"/>
    </row>
    <row r="1979" spans="1:8" x14ac:dyDescent="0.25">
      <c r="A1979" s="1" t="s">
        <v>3326</v>
      </c>
      <c r="B1979" s="6">
        <v>227</v>
      </c>
      <c r="C1979" s="1" t="s">
        <v>77</v>
      </c>
      <c r="D1979" s="1" t="s">
        <v>3327</v>
      </c>
      <c r="E1979" s="9">
        <v>14.47715736</v>
      </c>
      <c r="F1979" s="9">
        <v>14.962555066</v>
      </c>
      <c r="G1979" s="9">
        <v>3396.5</v>
      </c>
      <c r="H1979"/>
    </row>
    <row r="1980" spans="1:8" x14ac:dyDescent="0.25">
      <c r="A1980" s="1" t="s">
        <v>1693</v>
      </c>
      <c r="B1980" s="6">
        <v>77159.95</v>
      </c>
      <c r="C1980" s="1" t="s">
        <v>77</v>
      </c>
      <c r="D1980" s="1" t="s">
        <v>1694</v>
      </c>
      <c r="E1980" s="9">
        <v>9.5695445588000005</v>
      </c>
      <c r="F1980" s="9">
        <v>9.7146510592999995</v>
      </c>
      <c r="G1980" s="9">
        <v>749581.99</v>
      </c>
      <c r="H1980"/>
    </row>
    <row r="1981" spans="1:8" x14ac:dyDescent="0.25">
      <c r="A1981" s="1" t="s">
        <v>1695</v>
      </c>
      <c r="B1981" s="6">
        <v>143192.29999999999</v>
      </c>
      <c r="C1981" s="1" t="s">
        <v>77</v>
      </c>
      <c r="D1981" s="1" t="s">
        <v>1696</v>
      </c>
      <c r="E1981" s="9">
        <v>8.3271692593999997</v>
      </c>
      <c r="F1981" s="9">
        <v>7.5689903019000004</v>
      </c>
      <c r="G1981" s="9">
        <v>1083821.1299999999</v>
      </c>
      <c r="H1981"/>
    </row>
    <row r="1982" spans="1:8" x14ac:dyDescent="0.25">
      <c r="A1982" s="1" t="s">
        <v>1697</v>
      </c>
      <c r="B1982" s="6">
        <v>2500.6</v>
      </c>
      <c r="C1982" s="1" t="s">
        <v>77</v>
      </c>
      <c r="D1982" s="1" t="s">
        <v>1698</v>
      </c>
      <c r="E1982" s="9">
        <v>20.76350592</v>
      </c>
      <c r="F1982" s="9">
        <v>10.532612173</v>
      </c>
      <c r="G1982" s="9">
        <v>26337.85</v>
      </c>
      <c r="H1982"/>
    </row>
    <row r="1983" spans="1:8" x14ac:dyDescent="0.25">
      <c r="A1983" s="1" t="s">
        <v>1699</v>
      </c>
      <c r="B1983" s="6">
        <v>32.5</v>
      </c>
      <c r="C1983" s="1" t="s">
        <v>77</v>
      </c>
      <c r="D1983" s="1" t="s">
        <v>1700</v>
      </c>
      <c r="E1983" s="9">
        <v>9.6083589743999998</v>
      </c>
      <c r="F1983" s="9">
        <v>7.9</v>
      </c>
      <c r="G1983" s="9">
        <v>256.75</v>
      </c>
      <c r="H1983"/>
    </row>
    <row r="1984" spans="1:8" x14ac:dyDescent="0.25">
      <c r="A1984" s="1" t="s">
        <v>1701</v>
      </c>
      <c r="B1984" s="6">
        <v>223</v>
      </c>
      <c r="C1984" s="1" t="s">
        <v>77</v>
      </c>
      <c r="D1984" s="1" t="s">
        <v>1702</v>
      </c>
      <c r="E1984" s="9">
        <v>14.543651685</v>
      </c>
      <c r="F1984" s="9">
        <v>15.511210761999999</v>
      </c>
      <c r="G1984" s="9">
        <v>3459</v>
      </c>
      <c r="H1984"/>
    </row>
    <row r="1985" spans="1:8" x14ac:dyDescent="0.25">
      <c r="A1985" s="1" t="s">
        <v>1703</v>
      </c>
      <c r="B1985" s="6">
        <v>3775.2</v>
      </c>
      <c r="C1985" s="1" t="s">
        <v>77</v>
      </c>
      <c r="D1985" s="1" t="s">
        <v>1704</v>
      </c>
      <c r="E1985" s="9">
        <v>17.011377652</v>
      </c>
      <c r="F1985" s="9">
        <v>14.412931765</v>
      </c>
      <c r="G1985" s="9">
        <v>54411.7</v>
      </c>
      <c r="H1985"/>
    </row>
    <row r="1986" spans="1:8" x14ac:dyDescent="0.25">
      <c r="A1986" s="1" t="s">
        <v>1705</v>
      </c>
      <c r="B1986" s="6">
        <v>3131.2</v>
      </c>
      <c r="C1986" s="1" t="s">
        <v>77</v>
      </c>
      <c r="D1986" s="1" t="s">
        <v>1706</v>
      </c>
      <c r="E1986" s="9">
        <v>19.513895378000001</v>
      </c>
      <c r="F1986" s="9">
        <v>17.697397164000002</v>
      </c>
      <c r="G1986" s="9">
        <v>55414.09</v>
      </c>
      <c r="H1986"/>
    </row>
    <row r="1987" spans="1:8" x14ac:dyDescent="0.25">
      <c r="A1987" s="1" t="s">
        <v>1707</v>
      </c>
      <c r="B1987" s="6">
        <v>769.5</v>
      </c>
      <c r="C1987" s="1" t="s">
        <v>77</v>
      </c>
      <c r="D1987" s="1" t="s">
        <v>1708</v>
      </c>
      <c r="E1987" s="9">
        <v>27.342321854000001</v>
      </c>
      <c r="F1987" s="9">
        <v>21.630279401999999</v>
      </c>
      <c r="G1987" s="9">
        <v>16644.5</v>
      </c>
      <c r="H1987"/>
    </row>
    <row r="1988" spans="1:8" x14ac:dyDescent="0.25">
      <c r="A1988" s="1" t="s">
        <v>1709</v>
      </c>
      <c r="B1988" s="6">
        <v>1268.3</v>
      </c>
      <c r="C1988" s="1" t="s">
        <v>77</v>
      </c>
      <c r="D1988" s="1" t="s">
        <v>1710</v>
      </c>
      <c r="E1988" s="9">
        <v>34.425860032000003</v>
      </c>
      <c r="F1988" s="9">
        <v>32.414491839</v>
      </c>
      <c r="G1988" s="9">
        <v>41111.300000000003</v>
      </c>
      <c r="H1988"/>
    </row>
    <row r="1989" spans="1:8" x14ac:dyDescent="0.25">
      <c r="A1989" s="1" t="s">
        <v>1711</v>
      </c>
      <c r="B1989" s="6">
        <v>3244.1</v>
      </c>
      <c r="C1989" s="1" t="s">
        <v>77</v>
      </c>
      <c r="D1989" s="1" t="s">
        <v>1712</v>
      </c>
      <c r="E1989" s="9">
        <v>21.276587115000002</v>
      </c>
      <c r="F1989" s="9">
        <v>17.521771831999999</v>
      </c>
      <c r="G1989" s="9">
        <v>56842.38</v>
      </c>
      <c r="H1989"/>
    </row>
    <row r="1990" spans="1:8" x14ac:dyDescent="0.25">
      <c r="A1990" s="1" t="s">
        <v>1713</v>
      </c>
      <c r="B1990" s="6">
        <v>1123.5</v>
      </c>
      <c r="C1990" s="1" t="s">
        <v>77</v>
      </c>
      <c r="D1990" s="1" t="s">
        <v>1714</v>
      </c>
      <c r="E1990" s="9">
        <v>44.347609196999997</v>
      </c>
      <c r="F1990" s="9">
        <v>48.912772586000003</v>
      </c>
      <c r="G1990" s="9">
        <v>54953.5</v>
      </c>
      <c r="H1990"/>
    </row>
    <row r="1991" spans="1:8" x14ac:dyDescent="0.25">
      <c r="A1991" s="1" t="s">
        <v>1715</v>
      </c>
      <c r="B1991" s="6">
        <v>514.4</v>
      </c>
      <c r="C1991" s="1" t="s">
        <v>77</v>
      </c>
      <c r="D1991" s="1" t="s">
        <v>1716</v>
      </c>
      <c r="E1991" s="9">
        <v>11.687455665</v>
      </c>
      <c r="F1991" s="9">
        <v>11.5625</v>
      </c>
      <c r="G1991" s="9">
        <v>5947.75</v>
      </c>
      <c r="H1991"/>
    </row>
    <row r="1992" spans="1:8" x14ac:dyDescent="0.25">
      <c r="A1992" s="1" t="s">
        <v>3328</v>
      </c>
      <c r="B1992" s="6">
        <v>807.5</v>
      </c>
      <c r="C1992" s="1" t="s">
        <v>77</v>
      </c>
      <c r="D1992" s="1" t="s">
        <v>3329</v>
      </c>
      <c r="E1992" s="9">
        <v>11.620915032999999</v>
      </c>
      <c r="F1992" s="9">
        <v>10.883591331</v>
      </c>
      <c r="G1992" s="9">
        <v>8788.5</v>
      </c>
      <c r="H1992"/>
    </row>
    <row r="1993" spans="1:8" x14ac:dyDescent="0.25">
      <c r="A1993" s="1" t="s">
        <v>3139</v>
      </c>
      <c r="B1993" s="6">
        <v>4</v>
      </c>
      <c r="C1993" s="1" t="s">
        <v>77</v>
      </c>
      <c r="D1993" s="1" t="s">
        <v>3140</v>
      </c>
      <c r="E1993" s="9">
        <v>592.97777778</v>
      </c>
      <c r="F1993" s="9">
        <v>850</v>
      </c>
      <c r="G1993" s="9">
        <v>3400</v>
      </c>
      <c r="H1993"/>
    </row>
    <row r="1994" spans="1:8" x14ac:dyDescent="0.25">
      <c r="A1994" s="1" t="s">
        <v>4366</v>
      </c>
      <c r="B1994" s="6">
        <v>35</v>
      </c>
      <c r="C1994" s="1" t="s">
        <v>77</v>
      </c>
      <c r="D1994" s="1" t="s">
        <v>4367</v>
      </c>
      <c r="E1994" s="9">
        <v>54.854368932</v>
      </c>
      <c r="F1994" s="9">
        <v>66.714285713999999</v>
      </c>
      <c r="G1994" s="9">
        <v>2335</v>
      </c>
      <c r="H1994"/>
    </row>
    <row r="1995" spans="1:8" x14ac:dyDescent="0.25">
      <c r="A1995" s="1" t="s">
        <v>5224</v>
      </c>
      <c r="B1995" s="6">
        <v>166.7</v>
      </c>
      <c r="C1995" s="1" t="s">
        <v>77</v>
      </c>
      <c r="D1995" s="1" t="s">
        <v>4370</v>
      </c>
      <c r="E1995" s="9">
        <v>76.953882120000003</v>
      </c>
      <c r="F1995" s="9">
        <v>75.380923815000003</v>
      </c>
      <c r="G1995" s="9">
        <v>12566</v>
      </c>
      <c r="H1995"/>
    </row>
    <row r="1996" spans="1:8" x14ac:dyDescent="0.25">
      <c r="A1996" s="1" t="s">
        <v>4368</v>
      </c>
      <c r="B1996" s="6">
        <v>20</v>
      </c>
      <c r="C1996" s="1" t="s">
        <v>77</v>
      </c>
      <c r="D1996" s="1" t="s">
        <v>4369</v>
      </c>
      <c r="E1996" s="9">
        <v>91.4375</v>
      </c>
      <c r="F1996" s="9">
        <v>85</v>
      </c>
      <c r="G1996" s="9">
        <v>1700</v>
      </c>
      <c r="H1996"/>
    </row>
    <row r="1997" spans="1:8" x14ac:dyDescent="0.25">
      <c r="A1997" s="1" t="s">
        <v>1717</v>
      </c>
      <c r="B1997" s="6">
        <v>162.4</v>
      </c>
      <c r="C1997" s="1" t="s">
        <v>77</v>
      </c>
      <c r="D1997" s="1" t="s">
        <v>1718</v>
      </c>
      <c r="E1997" s="9">
        <v>11.975307485</v>
      </c>
      <c r="F1997" s="9">
        <v>12.607573892</v>
      </c>
      <c r="G1997" s="9">
        <v>2047.47</v>
      </c>
      <c r="H1997"/>
    </row>
    <row r="1998" spans="1:8" x14ac:dyDescent="0.25">
      <c r="A1998" s="1" t="s">
        <v>1719</v>
      </c>
      <c r="B1998" s="6">
        <v>235.8</v>
      </c>
      <c r="C1998" s="1" t="s">
        <v>77</v>
      </c>
      <c r="D1998" s="1" t="s">
        <v>1720</v>
      </c>
      <c r="E1998" s="9">
        <v>13.710488530999999</v>
      </c>
      <c r="F1998" s="9">
        <v>13.003731975999999</v>
      </c>
      <c r="G1998" s="9">
        <v>3066.28</v>
      </c>
      <c r="H1998"/>
    </row>
    <row r="1999" spans="1:8" x14ac:dyDescent="0.25">
      <c r="A1999" s="1" t="s">
        <v>5225</v>
      </c>
      <c r="B1999" s="6">
        <v>103</v>
      </c>
      <c r="C1999" s="1" t="s">
        <v>77</v>
      </c>
      <c r="D1999" s="1" t="s">
        <v>5226</v>
      </c>
      <c r="E1999" s="9">
        <v>14.842117310000001</v>
      </c>
      <c r="F1999" s="9">
        <v>14.106796117</v>
      </c>
      <c r="G1999" s="9">
        <v>1453</v>
      </c>
      <c r="H1999"/>
    </row>
    <row r="2000" spans="1:8" x14ac:dyDescent="0.25">
      <c r="A2000" s="1" t="s">
        <v>3467</v>
      </c>
      <c r="B2000" s="6">
        <v>30.5</v>
      </c>
      <c r="C2000" s="1" t="s">
        <v>77</v>
      </c>
      <c r="D2000" s="1" t="s">
        <v>3468</v>
      </c>
      <c r="E2000" s="9">
        <v>15.218181818</v>
      </c>
      <c r="F2000" s="9">
        <v>14.475409836000001</v>
      </c>
      <c r="G2000" s="9">
        <v>441.5</v>
      </c>
      <c r="H2000"/>
    </row>
    <row r="2001" spans="1:8" x14ac:dyDescent="0.25">
      <c r="A2001" s="1" t="s">
        <v>1721</v>
      </c>
      <c r="B2001" s="6">
        <v>4864</v>
      </c>
      <c r="C2001" s="1" t="s">
        <v>21</v>
      </c>
      <c r="D2001" s="1" t="s">
        <v>1722</v>
      </c>
      <c r="E2001" s="9">
        <v>34.334608445999997</v>
      </c>
      <c r="F2001" s="9">
        <v>33.109395558999999</v>
      </c>
      <c r="G2001" s="9">
        <v>161044.1</v>
      </c>
      <c r="H2001"/>
    </row>
    <row r="2002" spans="1:8" x14ac:dyDescent="0.25">
      <c r="A2002" s="1" t="s">
        <v>1723</v>
      </c>
      <c r="B2002" s="6">
        <v>2484</v>
      </c>
      <c r="C2002" s="1" t="s">
        <v>21</v>
      </c>
      <c r="D2002" s="1" t="s">
        <v>1724</v>
      </c>
      <c r="E2002" s="9">
        <v>31.345760284000001</v>
      </c>
      <c r="F2002" s="9">
        <v>26.741143316999999</v>
      </c>
      <c r="G2002" s="9">
        <v>66425</v>
      </c>
      <c r="H2002"/>
    </row>
    <row r="2003" spans="1:8" x14ac:dyDescent="0.25">
      <c r="A2003" s="1" t="s">
        <v>1725</v>
      </c>
      <c r="B2003" s="6">
        <v>603</v>
      </c>
      <c r="C2003" s="1" t="s">
        <v>21</v>
      </c>
      <c r="D2003" s="1" t="s">
        <v>1726</v>
      </c>
      <c r="E2003" s="9">
        <v>304.31523161000001</v>
      </c>
      <c r="F2003" s="9">
        <v>271.63515754999997</v>
      </c>
      <c r="G2003" s="9">
        <v>163796</v>
      </c>
      <c r="H2003"/>
    </row>
    <row r="2004" spans="1:8" x14ac:dyDescent="0.25">
      <c r="A2004" s="1" t="s">
        <v>1727</v>
      </c>
      <c r="B2004" s="6">
        <v>4</v>
      </c>
      <c r="C2004" s="1" t="s">
        <v>21</v>
      </c>
      <c r="D2004" s="1" t="s">
        <v>1728</v>
      </c>
      <c r="E2004" s="9">
        <v>198.10555556</v>
      </c>
      <c r="F2004" s="9">
        <v>150</v>
      </c>
      <c r="G2004" s="9">
        <v>600</v>
      </c>
      <c r="H2004"/>
    </row>
    <row r="2005" spans="1:8" x14ac:dyDescent="0.25">
      <c r="A2005" s="1" t="s">
        <v>5227</v>
      </c>
      <c r="B2005" s="6">
        <v>1</v>
      </c>
      <c r="C2005" s="1" t="s">
        <v>21</v>
      </c>
      <c r="D2005" s="1" t="s">
        <v>5228</v>
      </c>
      <c r="E2005" s="9">
        <v>100</v>
      </c>
      <c r="F2005" s="9">
        <v>100</v>
      </c>
      <c r="G2005" s="9">
        <v>100</v>
      </c>
      <c r="H2005"/>
    </row>
    <row r="2006" spans="1:8" x14ac:dyDescent="0.25">
      <c r="A2006" s="1" t="s">
        <v>5229</v>
      </c>
      <c r="B2006" s="6">
        <v>1</v>
      </c>
      <c r="C2006" s="1" t="s">
        <v>21</v>
      </c>
      <c r="D2006" s="1" t="s">
        <v>5230</v>
      </c>
      <c r="E2006" s="9">
        <v>9062.5</v>
      </c>
      <c r="F2006" s="9">
        <v>9500</v>
      </c>
      <c r="G2006" s="9">
        <v>9500</v>
      </c>
      <c r="H2006"/>
    </row>
    <row r="2007" spans="1:8" x14ac:dyDescent="0.25">
      <c r="A2007" s="1" t="s">
        <v>4371</v>
      </c>
      <c r="B2007" s="6">
        <v>1</v>
      </c>
      <c r="C2007" s="1" t="s">
        <v>21</v>
      </c>
      <c r="D2007" s="1" t="s">
        <v>4372</v>
      </c>
      <c r="E2007" s="9">
        <v>8486</v>
      </c>
      <c r="F2007" s="9">
        <v>6670</v>
      </c>
      <c r="G2007" s="9">
        <v>6670</v>
      </c>
      <c r="H2007"/>
    </row>
    <row r="2008" spans="1:8" x14ac:dyDescent="0.25">
      <c r="A2008" s="1" t="s">
        <v>5231</v>
      </c>
      <c r="B2008" s="6">
        <v>1</v>
      </c>
      <c r="C2008" s="1" t="s">
        <v>21</v>
      </c>
      <c r="D2008" s="1" t="s">
        <v>5232</v>
      </c>
      <c r="E2008" s="9">
        <v>8986</v>
      </c>
      <c r="F2008" s="9">
        <v>7030</v>
      </c>
      <c r="G2008" s="9">
        <v>7030</v>
      </c>
      <c r="H2008"/>
    </row>
    <row r="2009" spans="1:8" x14ac:dyDescent="0.25">
      <c r="A2009" s="1" t="s">
        <v>4373</v>
      </c>
      <c r="B2009" s="6">
        <v>1</v>
      </c>
      <c r="C2009" s="1" t="s">
        <v>21</v>
      </c>
      <c r="D2009" s="1" t="s">
        <v>4374</v>
      </c>
      <c r="E2009" s="9">
        <v>9830</v>
      </c>
      <c r="F2009" s="9">
        <v>9830</v>
      </c>
      <c r="G2009" s="9">
        <v>9830</v>
      </c>
      <c r="H2009"/>
    </row>
    <row r="2010" spans="1:8" x14ac:dyDescent="0.25">
      <c r="A2010" s="1" t="s">
        <v>4375</v>
      </c>
      <c r="B2010" s="6">
        <v>1</v>
      </c>
      <c r="C2010" s="1" t="s">
        <v>21</v>
      </c>
      <c r="D2010" s="1" t="s">
        <v>4376</v>
      </c>
      <c r="E2010" s="9">
        <v>9625</v>
      </c>
      <c r="F2010" s="9">
        <v>9500</v>
      </c>
      <c r="G2010" s="9">
        <v>9500</v>
      </c>
      <c r="H2010"/>
    </row>
    <row r="2011" spans="1:8" x14ac:dyDescent="0.25">
      <c r="A2011" s="1" t="s">
        <v>5233</v>
      </c>
      <c r="B2011" s="6">
        <v>2</v>
      </c>
      <c r="C2011" s="1" t="s">
        <v>21</v>
      </c>
      <c r="D2011" s="1" t="s">
        <v>5234</v>
      </c>
      <c r="E2011" s="9">
        <v>13408</v>
      </c>
      <c r="F2011" s="9">
        <v>13315</v>
      </c>
      <c r="G2011" s="9">
        <v>26630</v>
      </c>
      <c r="H2011"/>
    </row>
    <row r="2012" spans="1:8" x14ac:dyDescent="0.25">
      <c r="A2012" s="1" t="s">
        <v>4377</v>
      </c>
      <c r="B2012" s="6">
        <v>5</v>
      </c>
      <c r="C2012" s="1" t="s">
        <v>21</v>
      </c>
      <c r="D2012" s="1" t="s">
        <v>4378</v>
      </c>
      <c r="E2012" s="9">
        <v>10548.461538</v>
      </c>
      <c r="F2012" s="9">
        <v>10428</v>
      </c>
      <c r="G2012" s="9">
        <v>52140</v>
      </c>
      <c r="H2012"/>
    </row>
    <row r="2013" spans="1:8" x14ac:dyDescent="0.25">
      <c r="A2013" s="1" t="s">
        <v>5235</v>
      </c>
      <c r="B2013" s="6">
        <v>2</v>
      </c>
      <c r="C2013" s="1" t="s">
        <v>21</v>
      </c>
      <c r="D2013" s="1" t="s">
        <v>5236</v>
      </c>
      <c r="E2013" s="9">
        <v>11602</v>
      </c>
      <c r="F2013" s="9">
        <v>11940</v>
      </c>
      <c r="G2013" s="9">
        <v>23880</v>
      </c>
      <c r="H2013"/>
    </row>
    <row r="2014" spans="1:8" x14ac:dyDescent="0.25">
      <c r="A2014" s="1" t="s">
        <v>2473</v>
      </c>
      <c r="B2014" s="6">
        <v>18</v>
      </c>
      <c r="C2014" s="1" t="s">
        <v>21</v>
      </c>
      <c r="D2014" s="1" t="s">
        <v>2474</v>
      </c>
      <c r="E2014" s="9">
        <v>14046</v>
      </c>
      <c r="F2014" s="9">
        <v>11620</v>
      </c>
      <c r="G2014" s="9">
        <v>209160</v>
      </c>
      <c r="H2014"/>
    </row>
    <row r="2015" spans="1:8" x14ac:dyDescent="0.25">
      <c r="A2015" s="1" t="s">
        <v>5237</v>
      </c>
      <c r="B2015" s="6">
        <v>1</v>
      </c>
      <c r="C2015" s="1" t="s">
        <v>21</v>
      </c>
      <c r="D2015" s="1" t="s">
        <v>3999</v>
      </c>
      <c r="E2015" s="9">
        <v>13750</v>
      </c>
      <c r="F2015" s="9">
        <v>13750</v>
      </c>
      <c r="G2015" s="9">
        <v>13750</v>
      </c>
      <c r="H2015"/>
    </row>
    <row r="2016" spans="1:8" x14ac:dyDescent="0.25">
      <c r="A2016" s="1" t="s">
        <v>3721</v>
      </c>
      <c r="B2016" s="6">
        <v>4</v>
      </c>
      <c r="C2016" s="1" t="s">
        <v>21</v>
      </c>
      <c r="D2016" s="1" t="s">
        <v>3722</v>
      </c>
      <c r="E2016" s="9">
        <v>14660</v>
      </c>
      <c r="F2016" s="9">
        <v>12150</v>
      </c>
      <c r="G2016" s="9">
        <v>48600</v>
      </c>
      <c r="H2016"/>
    </row>
    <row r="2017" spans="1:8" x14ac:dyDescent="0.25">
      <c r="A2017" s="1" t="s">
        <v>4000</v>
      </c>
      <c r="B2017" s="6">
        <v>1</v>
      </c>
      <c r="C2017" s="1" t="s">
        <v>21</v>
      </c>
      <c r="D2017" s="1" t="s">
        <v>4001</v>
      </c>
      <c r="E2017" s="9">
        <v>9291.5083333000002</v>
      </c>
      <c r="F2017" s="9">
        <v>8500</v>
      </c>
      <c r="G2017" s="9">
        <v>8500</v>
      </c>
      <c r="H2017"/>
    </row>
    <row r="2018" spans="1:8" x14ac:dyDescent="0.25">
      <c r="A2018" s="1" t="s">
        <v>5238</v>
      </c>
      <c r="B2018" s="6">
        <v>5</v>
      </c>
      <c r="C2018" s="1" t="s">
        <v>21</v>
      </c>
      <c r="D2018" s="1" t="s">
        <v>5239</v>
      </c>
      <c r="E2018" s="9">
        <v>14795.38</v>
      </c>
      <c r="F2018" s="9">
        <v>22665</v>
      </c>
      <c r="G2018" s="9">
        <v>113325</v>
      </c>
      <c r="H2018"/>
    </row>
    <row r="2019" spans="1:8" x14ac:dyDescent="0.25">
      <c r="A2019" s="1" t="s">
        <v>5240</v>
      </c>
      <c r="B2019" s="6">
        <v>1</v>
      </c>
      <c r="C2019" s="1" t="s">
        <v>21</v>
      </c>
      <c r="D2019" s="1" t="s">
        <v>5241</v>
      </c>
      <c r="E2019" s="9">
        <v>11916.666667</v>
      </c>
      <c r="F2019" s="9">
        <v>11000</v>
      </c>
      <c r="G2019" s="9">
        <v>11000</v>
      </c>
      <c r="H2019"/>
    </row>
    <row r="2020" spans="1:8" x14ac:dyDescent="0.25">
      <c r="A2020" s="1" t="s">
        <v>1729</v>
      </c>
      <c r="B2020" s="6">
        <v>2</v>
      </c>
      <c r="C2020" s="1" t="s">
        <v>21</v>
      </c>
      <c r="D2020" s="1" t="s">
        <v>1730</v>
      </c>
      <c r="E2020" s="9">
        <v>11328.571429</v>
      </c>
      <c r="F2020" s="9">
        <v>11975</v>
      </c>
      <c r="G2020" s="9">
        <v>23950</v>
      </c>
      <c r="H2020"/>
    </row>
    <row r="2021" spans="1:8" x14ac:dyDescent="0.25">
      <c r="A2021" s="1" t="s">
        <v>5242</v>
      </c>
      <c r="B2021" s="6">
        <v>3</v>
      </c>
      <c r="C2021" s="1" t="s">
        <v>21</v>
      </c>
      <c r="D2021" s="1" t="s">
        <v>5243</v>
      </c>
      <c r="E2021" s="9">
        <v>12975</v>
      </c>
      <c r="F2021" s="9">
        <v>12933.333333</v>
      </c>
      <c r="G2021" s="9">
        <v>38800</v>
      </c>
      <c r="H2021"/>
    </row>
    <row r="2022" spans="1:8" x14ac:dyDescent="0.25">
      <c r="A2022" s="1" t="s">
        <v>1731</v>
      </c>
      <c r="B2022" s="6">
        <v>2</v>
      </c>
      <c r="C2022" s="1" t="s">
        <v>21</v>
      </c>
      <c r="D2022" s="1" t="s">
        <v>1732</v>
      </c>
      <c r="E2022" s="9">
        <v>12250</v>
      </c>
      <c r="F2022" s="9">
        <v>12250</v>
      </c>
      <c r="G2022" s="9">
        <v>24500</v>
      </c>
      <c r="H2022"/>
    </row>
    <row r="2023" spans="1:8" x14ac:dyDescent="0.25">
      <c r="A2023" s="1" t="s">
        <v>1733</v>
      </c>
      <c r="B2023" s="6">
        <v>13</v>
      </c>
      <c r="C2023" s="1" t="s">
        <v>21</v>
      </c>
      <c r="D2023" s="1" t="s">
        <v>1734</v>
      </c>
      <c r="E2023" s="9">
        <v>13459.708333</v>
      </c>
      <c r="F2023" s="9">
        <v>13776.307692</v>
      </c>
      <c r="G2023" s="9">
        <v>179092</v>
      </c>
      <c r="H2023"/>
    </row>
    <row r="2024" spans="1:8" x14ac:dyDescent="0.25">
      <c r="A2024" s="1" t="s">
        <v>5244</v>
      </c>
      <c r="B2024" s="6">
        <v>1</v>
      </c>
      <c r="C2024" s="1" t="s">
        <v>21</v>
      </c>
      <c r="D2024" s="1" t="s">
        <v>5245</v>
      </c>
      <c r="E2024" s="9">
        <v>15315.555555999999</v>
      </c>
      <c r="F2024" s="9">
        <v>14500</v>
      </c>
      <c r="G2024" s="9">
        <v>14500</v>
      </c>
      <c r="H2024"/>
    </row>
    <row r="2025" spans="1:8" x14ac:dyDescent="0.25">
      <c r="A2025" s="1" t="s">
        <v>1735</v>
      </c>
      <c r="B2025" s="6">
        <v>8</v>
      </c>
      <c r="C2025" s="1" t="s">
        <v>21</v>
      </c>
      <c r="D2025" s="1" t="s">
        <v>1736</v>
      </c>
      <c r="E2025" s="9">
        <v>16663.448275999999</v>
      </c>
      <c r="F2025" s="9">
        <v>16970.625</v>
      </c>
      <c r="G2025" s="9">
        <v>135765</v>
      </c>
      <c r="H2025"/>
    </row>
    <row r="2026" spans="1:8" x14ac:dyDescent="0.25">
      <c r="A2026" s="1" t="s">
        <v>2475</v>
      </c>
      <c r="B2026" s="6">
        <v>1</v>
      </c>
      <c r="C2026" s="1" t="s">
        <v>21</v>
      </c>
      <c r="D2026" s="1" t="s">
        <v>2476</v>
      </c>
      <c r="E2026" s="9">
        <v>20470</v>
      </c>
      <c r="F2026" s="9">
        <v>18300</v>
      </c>
      <c r="G2026" s="9">
        <v>18300</v>
      </c>
      <c r="H2026"/>
    </row>
    <row r="2027" spans="1:8" x14ac:dyDescent="0.25">
      <c r="A2027" s="1" t="s">
        <v>1737</v>
      </c>
      <c r="B2027" s="6">
        <v>22</v>
      </c>
      <c r="C2027" s="1" t="s">
        <v>21</v>
      </c>
      <c r="D2027" s="1" t="s">
        <v>1738</v>
      </c>
      <c r="E2027" s="9">
        <v>21379.5</v>
      </c>
      <c r="F2027" s="9">
        <v>21750</v>
      </c>
      <c r="G2027" s="9">
        <v>478500</v>
      </c>
      <c r="H2027"/>
    </row>
    <row r="2028" spans="1:8" x14ac:dyDescent="0.25">
      <c r="A2028" s="1" t="s">
        <v>4379</v>
      </c>
      <c r="B2028" s="6">
        <v>3</v>
      </c>
      <c r="C2028" s="1" t="s">
        <v>21</v>
      </c>
      <c r="D2028" s="1" t="s">
        <v>4380</v>
      </c>
      <c r="E2028" s="9">
        <v>26623.112857</v>
      </c>
      <c r="F2028" s="9">
        <v>26950</v>
      </c>
      <c r="G2028" s="9">
        <v>80850</v>
      </c>
      <c r="H2028"/>
    </row>
    <row r="2029" spans="1:8" x14ac:dyDescent="0.25">
      <c r="A2029" s="1" t="s">
        <v>5246</v>
      </c>
      <c r="B2029" s="6">
        <v>1</v>
      </c>
      <c r="C2029" s="1" t="s">
        <v>21</v>
      </c>
      <c r="D2029" s="1" t="s">
        <v>5247</v>
      </c>
      <c r="E2029" s="9">
        <v>36050.003333000001</v>
      </c>
      <c r="F2029" s="9">
        <v>35000</v>
      </c>
      <c r="G2029" s="9">
        <v>35000</v>
      </c>
      <c r="H2029"/>
    </row>
    <row r="2030" spans="1:8" x14ac:dyDescent="0.25">
      <c r="A2030" s="1" t="s">
        <v>5248</v>
      </c>
      <c r="B2030" s="6">
        <v>3</v>
      </c>
      <c r="C2030" s="1" t="s">
        <v>21</v>
      </c>
      <c r="D2030" s="1" t="s">
        <v>5249</v>
      </c>
      <c r="E2030" s="9">
        <v>6466.6666667</v>
      </c>
      <c r="F2030" s="9">
        <v>6875</v>
      </c>
      <c r="G2030" s="9">
        <v>20625</v>
      </c>
      <c r="H2030"/>
    </row>
    <row r="2031" spans="1:8" x14ac:dyDescent="0.25">
      <c r="A2031" s="1" t="s">
        <v>5250</v>
      </c>
      <c r="B2031" s="6">
        <v>2</v>
      </c>
      <c r="C2031" s="1" t="s">
        <v>21</v>
      </c>
      <c r="D2031" s="1" t="s">
        <v>5251</v>
      </c>
      <c r="E2031" s="9">
        <v>6933.9914286000003</v>
      </c>
      <c r="F2031" s="9">
        <v>5960</v>
      </c>
      <c r="G2031" s="9">
        <v>11920</v>
      </c>
      <c r="H2031"/>
    </row>
    <row r="2032" spans="1:8" x14ac:dyDescent="0.25">
      <c r="A2032" s="1" t="s">
        <v>1739</v>
      </c>
      <c r="B2032" s="6">
        <v>12</v>
      </c>
      <c r="C2032" s="1" t="s">
        <v>21</v>
      </c>
      <c r="D2032" s="1" t="s">
        <v>1740</v>
      </c>
      <c r="E2032" s="9">
        <v>29515.384614999999</v>
      </c>
      <c r="F2032" s="9">
        <v>30027.083332999999</v>
      </c>
      <c r="G2032" s="9">
        <v>360325</v>
      </c>
      <c r="H2032"/>
    </row>
    <row r="2033" spans="1:8" x14ac:dyDescent="0.25">
      <c r="A2033" s="1" t="s">
        <v>5252</v>
      </c>
      <c r="B2033" s="6">
        <v>1</v>
      </c>
      <c r="C2033" s="1" t="s">
        <v>21</v>
      </c>
      <c r="D2033" s="1" t="s">
        <v>5253</v>
      </c>
      <c r="E2033" s="9">
        <v>19875</v>
      </c>
      <c r="F2033" s="9">
        <v>19200</v>
      </c>
      <c r="G2033" s="9">
        <v>19200</v>
      </c>
      <c r="H2033"/>
    </row>
    <row r="2034" spans="1:8" x14ac:dyDescent="0.25">
      <c r="A2034" s="1" t="s">
        <v>1741</v>
      </c>
      <c r="B2034" s="6">
        <v>12</v>
      </c>
      <c r="C2034" s="1" t="s">
        <v>21</v>
      </c>
      <c r="D2034" s="1" t="s">
        <v>1742</v>
      </c>
      <c r="E2034" s="9">
        <v>36953.51122</v>
      </c>
      <c r="F2034" s="9">
        <v>36476</v>
      </c>
      <c r="G2034" s="9">
        <v>437712</v>
      </c>
      <c r="H2034"/>
    </row>
    <row r="2035" spans="1:8" x14ac:dyDescent="0.25">
      <c r="A2035" s="1" t="s">
        <v>4381</v>
      </c>
      <c r="B2035" s="6">
        <v>1</v>
      </c>
      <c r="C2035" s="1" t="s">
        <v>21</v>
      </c>
      <c r="D2035" s="1" t="s">
        <v>4382</v>
      </c>
      <c r="E2035" s="9">
        <v>38125</v>
      </c>
      <c r="F2035" s="9">
        <v>39500</v>
      </c>
      <c r="G2035" s="9">
        <v>39500</v>
      </c>
      <c r="H2035"/>
    </row>
    <row r="2036" spans="1:8" x14ac:dyDescent="0.25">
      <c r="A2036" s="1" t="s">
        <v>4383</v>
      </c>
      <c r="B2036" s="6">
        <v>6</v>
      </c>
      <c r="C2036" s="1" t="s">
        <v>21</v>
      </c>
      <c r="D2036" s="1" t="s">
        <v>4384</v>
      </c>
      <c r="E2036" s="9">
        <v>9611.5869564999994</v>
      </c>
      <c r="F2036" s="9">
        <v>8792.6533333000007</v>
      </c>
      <c r="G2036" s="9">
        <v>52755.92</v>
      </c>
      <c r="H2036"/>
    </row>
    <row r="2037" spans="1:8" x14ac:dyDescent="0.25">
      <c r="A2037" s="1" t="s">
        <v>5254</v>
      </c>
      <c r="B2037" s="6">
        <v>1</v>
      </c>
      <c r="C2037" s="1" t="s">
        <v>21</v>
      </c>
      <c r="D2037" s="1" t="s">
        <v>5255</v>
      </c>
      <c r="E2037" s="9">
        <v>11713.333333</v>
      </c>
      <c r="F2037" s="9">
        <v>6500</v>
      </c>
      <c r="G2037" s="9">
        <v>6500</v>
      </c>
      <c r="H2037"/>
    </row>
    <row r="2038" spans="1:8" x14ac:dyDescent="0.25">
      <c r="A2038" s="1" t="s">
        <v>1743</v>
      </c>
      <c r="B2038" s="6">
        <v>4</v>
      </c>
      <c r="C2038" s="1" t="s">
        <v>21</v>
      </c>
      <c r="D2038" s="1" t="s">
        <v>1744</v>
      </c>
      <c r="E2038" s="9">
        <v>50889.378182</v>
      </c>
      <c r="F2038" s="9">
        <v>49993.75</v>
      </c>
      <c r="G2038" s="9">
        <v>199975</v>
      </c>
      <c r="H2038"/>
    </row>
    <row r="2039" spans="1:8" x14ac:dyDescent="0.25">
      <c r="A2039" s="1" t="s">
        <v>5256</v>
      </c>
      <c r="B2039" s="6">
        <v>1</v>
      </c>
      <c r="C2039" s="1" t="s">
        <v>21</v>
      </c>
      <c r="D2039" s="1" t="s">
        <v>5257</v>
      </c>
      <c r="E2039" s="9">
        <v>7512.5</v>
      </c>
      <c r="F2039" s="9">
        <v>8550</v>
      </c>
      <c r="G2039" s="9">
        <v>8550</v>
      </c>
      <c r="H2039"/>
    </row>
    <row r="2040" spans="1:8" x14ac:dyDescent="0.25">
      <c r="A2040" s="1" t="s">
        <v>5258</v>
      </c>
      <c r="B2040" s="6">
        <v>2</v>
      </c>
      <c r="C2040" s="1" t="s">
        <v>21</v>
      </c>
      <c r="D2040" s="1" t="s">
        <v>5259</v>
      </c>
      <c r="E2040" s="9">
        <v>12825</v>
      </c>
      <c r="F2040" s="9">
        <v>14300</v>
      </c>
      <c r="G2040" s="9">
        <v>28600</v>
      </c>
      <c r="H2040"/>
    </row>
    <row r="2041" spans="1:8" x14ac:dyDescent="0.25">
      <c r="A2041" s="1" t="s">
        <v>5260</v>
      </c>
      <c r="B2041" s="6">
        <v>3</v>
      </c>
      <c r="C2041" s="1" t="s">
        <v>21</v>
      </c>
      <c r="D2041" s="1" t="s">
        <v>5261</v>
      </c>
      <c r="E2041" s="9">
        <v>16806.25</v>
      </c>
      <c r="F2041" s="9">
        <v>18825</v>
      </c>
      <c r="G2041" s="9">
        <v>56475</v>
      </c>
      <c r="H2041"/>
    </row>
    <row r="2042" spans="1:8" x14ac:dyDescent="0.25">
      <c r="A2042" s="1" t="s">
        <v>5262</v>
      </c>
      <c r="B2042" s="6">
        <v>1</v>
      </c>
      <c r="C2042" s="1" t="s">
        <v>21</v>
      </c>
      <c r="D2042" s="1" t="s">
        <v>5263</v>
      </c>
      <c r="E2042" s="9">
        <v>19312.5</v>
      </c>
      <c r="F2042" s="9">
        <v>22150</v>
      </c>
      <c r="G2042" s="9">
        <v>22150</v>
      </c>
      <c r="H2042"/>
    </row>
    <row r="2043" spans="1:8" x14ac:dyDescent="0.25">
      <c r="A2043" s="1" t="s">
        <v>5264</v>
      </c>
      <c r="B2043" s="6">
        <v>3</v>
      </c>
      <c r="C2043" s="1" t="s">
        <v>21</v>
      </c>
      <c r="D2043" s="1" t="s">
        <v>5265</v>
      </c>
      <c r="E2043" s="9">
        <v>51940.909091000001</v>
      </c>
      <c r="F2043" s="9">
        <v>54166.666666999998</v>
      </c>
      <c r="G2043" s="9">
        <v>162500</v>
      </c>
      <c r="H2043"/>
    </row>
    <row r="2044" spans="1:8" x14ac:dyDescent="0.25">
      <c r="A2044" s="1" t="s">
        <v>1745</v>
      </c>
      <c r="B2044" s="6">
        <v>5</v>
      </c>
      <c r="C2044" s="1" t="s">
        <v>21</v>
      </c>
      <c r="D2044" s="1" t="s">
        <v>1746</v>
      </c>
      <c r="E2044" s="9">
        <v>14074.130434999999</v>
      </c>
      <c r="F2044" s="9">
        <v>15996</v>
      </c>
      <c r="G2044" s="9">
        <v>79980</v>
      </c>
      <c r="H2044"/>
    </row>
    <row r="2045" spans="1:8" x14ac:dyDescent="0.25">
      <c r="A2045" s="1" t="s">
        <v>4002</v>
      </c>
      <c r="B2045" s="6">
        <v>3</v>
      </c>
      <c r="C2045" s="1" t="s">
        <v>21</v>
      </c>
      <c r="D2045" s="1" t="s">
        <v>4003</v>
      </c>
      <c r="E2045" s="9">
        <v>2039.0588235</v>
      </c>
      <c r="F2045" s="9">
        <v>1152.8333333</v>
      </c>
      <c r="G2045" s="9">
        <v>3458.5</v>
      </c>
      <c r="H2045"/>
    </row>
    <row r="2046" spans="1:8" x14ac:dyDescent="0.25">
      <c r="A2046" s="1" t="s">
        <v>5266</v>
      </c>
      <c r="B2046" s="6">
        <v>3</v>
      </c>
      <c r="C2046" s="1" t="s">
        <v>21</v>
      </c>
      <c r="D2046" s="1" t="s">
        <v>5267</v>
      </c>
      <c r="E2046" s="9">
        <v>14823.333333</v>
      </c>
      <c r="F2046" s="9">
        <v>15000</v>
      </c>
      <c r="G2046" s="9">
        <v>45000</v>
      </c>
      <c r="H2046"/>
    </row>
    <row r="2047" spans="1:8" x14ac:dyDescent="0.25">
      <c r="A2047" s="1" t="s">
        <v>1747</v>
      </c>
      <c r="B2047" s="6">
        <v>1106</v>
      </c>
      <c r="C2047" s="1" t="s">
        <v>21</v>
      </c>
      <c r="D2047" s="1" t="s">
        <v>1748</v>
      </c>
      <c r="E2047" s="9">
        <v>441.77394220999997</v>
      </c>
      <c r="F2047" s="9">
        <v>499.68354429999999</v>
      </c>
      <c r="G2047" s="9">
        <v>552650</v>
      </c>
      <c r="H2047"/>
    </row>
    <row r="2048" spans="1:8" x14ac:dyDescent="0.25">
      <c r="A2048" s="1" t="s">
        <v>4004</v>
      </c>
      <c r="B2048" s="6">
        <v>26</v>
      </c>
      <c r="C2048" s="1" t="s">
        <v>21</v>
      </c>
      <c r="D2048" s="1" t="s">
        <v>4005</v>
      </c>
      <c r="E2048" s="9">
        <v>998.46153846000004</v>
      </c>
      <c r="F2048" s="9">
        <v>421.53846154000001</v>
      </c>
      <c r="G2048" s="9">
        <v>10960</v>
      </c>
      <c r="H2048"/>
    </row>
    <row r="2049" spans="1:8" x14ac:dyDescent="0.25">
      <c r="A2049" s="1" t="s">
        <v>1749</v>
      </c>
      <c r="B2049" s="6">
        <v>95</v>
      </c>
      <c r="C2049" s="1" t="s">
        <v>21</v>
      </c>
      <c r="D2049" s="1" t="s">
        <v>1750</v>
      </c>
      <c r="E2049" s="9">
        <v>297.76839142</v>
      </c>
      <c r="F2049" s="9">
        <v>312.08947368000003</v>
      </c>
      <c r="G2049" s="9">
        <v>29648.5</v>
      </c>
      <c r="H2049"/>
    </row>
    <row r="2050" spans="1:8" x14ac:dyDescent="0.25">
      <c r="A2050" s="1" t="s">
        <v>1751</v>
      </c>
      <c r="B2050" s="6">
        <v>46</v>
      </c>
      <c r="C2050" s="1" t="s">
        <v>21</v>
      </c>
      <c r="D2050" s="1" t="s">
        <v>1752</v>
      </c>
      <c r="E2050" s="9">
        <v>333.85751196000001</v>
      </c>
      <c r="F2050" s="9">
        <v>381.48304347999999</v>
      </c>
      <c r="G2050" s="9">
        <v>17548.22</v>
      </c>
      <c r="H2050"/>
    </row>
    <row r="2051" spans="1:8" x14ac:dyDescent="0.25">
      <c r="A2051" s="1" t="s">
        <v>1753</v>
      </c>
      <c r="B2051" s="6">
        <v>120</v>
      </c>
      <c r="C2051" s="1" t="s">
        <v>21</v>
      </c>
      <c r="D2051" s="1" t="s">
        <v>1754</v>
      </c>
      <c r="E2051" s="9">
        <v>339.22401186000002</v>
      </c>
      <c r="F2051" s="9">
        <v>305.66666666999998</v>
      </c>
      <c r="G2051" s="9">
        <v>36680</v>
      </c>
      <c r="H2051"/>
    </row>
    <row r="2052" spans="1:8" x14ac:dyDescent="0.25">
      <c r="A2052" s="1" t="s">
        <v>3469</v>
      </c>
      <c r="B2052" s="6">
        <v>126</v>
      </c>
      <c r="C2052" s="1" t="s">
        <v>21</v>
      </c>
      <c r="D2052" s="1" t="s">
        <v>3470</v>
      </c>
      <c r="E2052" s="9">
        <v>306.17527273000002</v>
      </c>
      <c r="F2052" s="9">
        <v>345.43650794000001</v>
      </c>
      <c r="G2052" s="9">
        <v>43525</v>
      </c>
      <c r="H2052"/>
    </row>
    <row r="2053" spans="1:8" x14ac:dyDescent="0.25">
      <c r="A2053" s="1" t="s">
        <v>1755</v>
      </c>
      <c r="B2053" s="6">
        <v>946</v>
      </c>
      <c r="C2053" s="1" t="s">
        <v>21</v>
      </c>
      <c r="D2053" s="1" t="s">
        <v>1756</v>
      </c>
      <c r="E2053" s="9">
        <v>92.531209593</v>
      </c>
      <c r="F2053" s="9">
        <v>83.923255814000001</v>
      </c>
      <c r="G2053" s="9">
        <v>79391.399999999994</v>
      </c>
      <c r="H2053"/>
    </row>
    <row r="2054" spans="1:8" x14ac:dyDescent="0.25">
      <c r="A2054" s="1" t="s">
        <v>1757</v>
      </c>
      <c r="B2054" s="6">
        <v>44</v>
      </c>
      <c r="C2054" s="1" t="s">
        <v>21</v>
      </c>
      <c r="D2054" s="1" t="s">
        <v>1758</v>
      </c>
      <c r="E2054" s="9">
        <v>181.78658537000001</v>
      </c>
      <c r="F2054" s="9">
        <v>155.90909091</v>
      </c>
      <c r="G2054" s="9">
        <v>6860</v>
      </c>
      <c r="H2054"/>
    </row>
    <row r="2055" spans="1:8" x14ac:dyDescent="0.25">
      <c r="A2055" s="1" t="s">
        <v>4385</v>
      </c>
      <c r="B2055" s="6">
        <v>18</v>
      </c>
      <c r="C2055" s="1" t="s">
        <v>21</v>
      </c>
      <c r="D2055" s="1" t="s">
        <v>4386</v>
      </c>
      <c r="E2055" s="9">
        <v>1255</v>
      </c>
      <c r="F2055" s="9">
        <v>1490</v>
      </c>
      <c r="G2055" s="9">
        <v>26820</v>
      </c>
      <c r="H2055"/>
    </row>
    <row r="2056" spans="1:8" x14ac:dyDescent="0.25">
      <c r="A2056" s="1" t="s">
        <v>5268</v>
      </c>
      <c r="B2056" s="6">
        <v>1</v>
      </c>
      <c r="C2056" s="1" t="s">
        <v>21</v>
      </c>
      <c r="D2056" s="1" t="s">
        <v>5269</v>
      </c>
      <c r="E2056" s="9">
        <v>975</v>
      </c>
      <c r="F2056" s="9">
        <v>100</v>
      </c>
      <c r="G2056" s="9">
        <v>100</v>
      </c>
      <c r="H2056"/>
    </row>
    <row r="2057" spans="1:8" x14ac:dyDescent="0.25">
      <c r="A2057" s="1" t="s">
        <v>1759</v>
      </c>
      <c r="B2057" s="6">
        <v>5</v>
      </c>
      <c r="C2057" s="1" t="s">
        <v>21</v>
      </c>
      <c r="D2057" s="1" t="s">
        <v>1760</v>
      </c>
      <c r="E2057" s="9">
        <v>1878.3333333</v>
      </c>
      <c r="F2057" s="9">
        <v>1947</v>
      </c>
      <c r="G2057" s="9">
        <v>9735</v>
      </c>
      <c r="H2057"/>
    </row>
    <row r="2058" spans="1:8" x14ac:dyDescent="0.25">
      <c r="A2058" s="1" t="s">
        <v>1761</v>
      </c>
      <c r="B2058" s="6">
        <v>69</v>
      </c>
      <c r="C2058" s="1" t="s">
        <v>21</v>
      </c>
      <c r="D2058" s="1" t="s">
        <v>1762</v>
      </c>
      <c r="E2058" s="9">
        <v>467.71212121000002</v>
      </c>
      <c r="F2058" s="9">
        <v>487.89855072</v>
      </c>
      <c r="G2058" s="9">
        <v>33665</v>
      </c>
      <c r="H2058"/>
    </row>
    <row r="2059" spans="1:8" x14ac:dyDescent="0.25">
      <c r="A2059" s="1" t="s">
        <v>3141</v>
      </c>
      <c r="B2059" s="6">
        <v>10</v>
      </c>
      <c r="C2059" s="1" t="s">
        <v>21</v>
      </c>
      <c r="D2059" s="1" t="s">
        <v>3142</v>
      </c>
      <c r="E2059" s="9">
        <v>592.29166667000004</v>
      </c>
      <c r="F2059" s="9">
        <v>644.5</v>
      </c>
      <c r="G2059" s="9">
        <v>6445</v>
      </c>
      <c r="H2059"/>
    </row>
    <row r="2060" spans="1:8" x14ac:dyDescent="0.25">
      <c r="A2060" s="1" t="s">
        <v>1763</v>
      </c>
      <c r="B2060" s="6">
        <v>140071.60999999999</v>
      </c>
      <c r="C2060" s="1" t="s">
        <v>72</v>
      </c>
      <c r="D2060" s="1" t="s">
        <v>1764</v>
      </c>
      <c r="E2060" s="9">
        <v>13.715117114</v>
      </c>
      <c r="F2060" s="9">
        <v>12.180333831</v>
      </c>
      <c r="G2060" s="9">
        <v>1706118.97</v>
      </c>
      <c r="H2060"/>
    </row>
    <row r="2061" spans="1:8" x14ac:dyDescent="0.25">
      <c r="A2061" s="1" t="s">
        <v>1765</v>
      </c>
      <c r="B2061" s="6">
        <v>2440.0700000000002</v>
      </c>
      <c r="C2061" s="1" t="s">
        <v>72</v>
      </c>
      <c r="D2061" s="1" t="s">
        <v>1766</v>
      </c>
      <c r="E2061" s="9">
        <v>18.511963432000002</v>
      </c>
      <c r="F2061" s="9">
        <v>16.989811767999999</v>
      </c>
      <c r="G2061" s="9">
        <v>41456.33</v>
      </c>
      <c r="H2061"/>
    </row>
    <row r="2062" spans="1:8" x14ac:dyDescent="0.25">
      <c r="A2062" s="1" t="s">
        <v>1767</v>
      </c>
      <c r="B2062" s="6">
        <v>28482</v>
      </c>
      <c r="C2062" s="1" t="s">
        <v>72</v>
      </c>
      <c r="D2062" s="1" t="s">
        <v>1768</v>
      </c>
      <c r="E2062" s="9">
        <v>17.124891861999998</v>
      </c>
      <c r="F2062" s="9">
        <v>15.697840742</v>
      </c>
      <c r="G2062" s="9">
        <v>447105.9</v>
      </c>
      <c r="H2062"/>
    </row>
    <row r="2063" spans="1:8" x14ac:dyDescent="0.25">
      <c r="A2063" s="1" t="s">
        <v>1769</v>
      </c>
      <c r="B2063" s="6">
        <v>55420.3</v>
      </c>
      <c r="C2063" s="1" t="s">
        <v>72</v>
      </c>
      <c r="D2063" s="1" t="s">
        <v>1770</v>
      </c>
      <c r="E2063" s="9">
        <v>17.780193259000001</v>
      </c>
      <c r="F2063" s="9">
        <v>16.463476379999999</v>
      </c>
      <c r="G2063" s="9">
        <v>912410.8</v>
      </c>
      <c r="H2063"/>
    </row>
    <row r="2064" spans="1:8" x14ac:dyDescent="0.25">
      <c r="A2064" s="1" t="s">
        <v>5270</v>
      </c>
      <c r="B2064" s="6">
        <v>1910</v>
      </c>
      <c r="C2064" s="1" t="s">
        <v>21</v>
      </c>
      <c r="D2064" s="1" t="s">
        <v>1770</v>
      </c>
      <c r="E2064" s="9">
        <v>20.566666667</v>
      </c>
      <c r="F2064" s="9">
        <v>20</v>
      </c>
      <c r="G2064" s="9">
        <v>38200</v>
      </c>
      <c r="H2064"/>
    </row>
    <row r="2065" spans="1:8" x14ac:dyDescent="0.25">
      <c r="A2065" s="1" t="s">
        <v>2477</v>
      </c>
      <c r="B2065" s="6">
        <v>2098.3000000000002</v>
      </c>
      <c r="C2065" s="1" t="s">
        <v>72</v>
      </c>
      <c r="D2065" s="1" t="s">
        <v>2478</v>
      </c>
      <c r="E2065" s="9">
        <v>10.096694534999999</v>
      </c>
      <c r="F2065" s="9">
        <v>10.697850641</v>
      </c>
      <c r="G2065" s="9">
        <v>22447.3</v>
      </c>
      <c r="H2065"/>
    </row>
    <row r="2066" spans="1:8" x14ac:dyDescent="0.25">
      <c r="A2066" s="1" t="s">
        <v>2564</v>
      </c>
      <c r="B2066" s="6">
        <v>225</v>
      </c>
      <c r="C2066" s="1" t="s">
        <v>72</v>
      </c>
      <c r="D2066" s="1" t="s">
        <v>2565</v>
      </c>
      <c r="E2066" s="9">
        <v>24.933333333</v>
      </c>
      <c r="F2066" s="9">
        <v>24</v>
      </c>
      <c r="G2066" s="9">
        <v>5400</v>
      </c>
      <c r="H2066"/>
    </row>
    <row r="2067" spans="1:8" x14ac:dyDescent="0.25">
      <c r="A2067" s="1" t="s">
        <v>5271</v>
      </c>
      <c r="B2067" s="6">
        <v>31.7</v>
      </c>
      <c r="C2067" s="1" t="s">
        <v>72</v>
      </c>
      <c r="D2067" s="1" t="s">
        <v>5272</v>
      </c>
      <c r="E2067" s="9">
        <v>16.5</v>
      </c>
      <c r="F2067" s="9">
        <v>19</v>
      </c>
      <c r="G2067" s="9">
        <v>602.29999999999995</v>
      </c>
      <c r="H2067"/>
    </row>
    <row r="2068" spans="1:8" x14ac:dyDescent="0.25">
      <c r="A2068" s="1" t="s">
        <v>1771</v>
      </c>
      <c r="B2068" s="6">
        <v>26</v>
      </c>
      <c r="C2068" s="1" t="s">
        <v>21</v>
      </c>
      <c r="D2068" s="1" t="s">
        <v>1772</v>
      </c>
      <c r="E2068" s="9">
        <v>270.16386555000003</v>
      </c>
      <c r="F2068" s="9">
        <v>305.55192307999999</v>
      </c>
      <c r="G2068" s="9">
        <v>7944.35</v>
      </c>
      <c r="H2068"/>
    </row>
    <row r="2069" spans="1:8" x14ac:dyDescent="0.25">
      <c r="A2069" s="1" t="s">
        <v>3471</v>
      </c>
      <c r="B2069" s="6">
        <v>25</v>
      </c>
      <c r="C2069" s="1" t="s">
        <v>21</v>
      </c>
      <c r="D2069" s="1" t="s">
        <v>3472</v>
      </c>
      <c r="E2069" s="9">
        <v>166.63792592999999</v>
      </c>
      <c r="F2069" s="9">
        <v>175.92</v>
      </c>
      <c r="G2069" s="9">
        <v>4398</v>
      </c>
      <c r="H2069"/>
    </row>
    <row r="2070" spans="1:8" x14ac:dyDescent="0.25">
      <c r="A2070" s="1" t="s">
        <v>1773</v>
      </c>
      <c r="B2070" s="6">
        <v>8</v>
      </c>
      <c r="C2070" s="1" t="s">
        <v>21</v>
      </c>
      <c r="D2070" s="1" t="s">
        <v>1774</v>
      </c>
      <c r="E2070" s="9">
        <v>191.70249999999999</v>
      </c>
      <c r="F2070" s="9">
        <v>212.52500000000001</v>
      </c>
      <c r="G2070" s="9">
        <v>1700.2</v>
      </c>
      <c r="H2070"/>
    </row>
    <row r="2071" spans="1:8" x14ac:dyDescent="0.25">
      <c r="A2071" s="1" t="s">
        <v>1775</v>
      </c>
      <c r="B2071" s="6">
        <v>64</v>
      </c>
      <c r="C2071" s="1" t="s">
        <v>21</v>
      </c>
      <c r="D2071" s="1" t="s">
        <v>1776</v>
      </c>
      <c r="E2071" s="9">
        <v>413.37355468999999</v>
      </c>
      <c r="F2071" s="9">
        <v>441.640625</v>
      </c>
      <c r="G2071" s="9">
        <v>28265</v>
      </c>
      <c r="H2071"/>
    </row>
    <row r="2072" spans="1:8" x14ac:dyDescent="0.25">
      <c r="A2072" s="1" t="s">
        <v>1777</v>
      </c>
      <c r="B2072" s="6">
        <v>710</v>
      </c>
      <c r="C2072" s="1" t="s">
        <v>21</v>
      </c>
      <c r="D2072" s="1" t="s">
        <v>1778</v>
      </c>
      <c r="E2072" s="9">
        <v>46.015972511000001</v>
      </c>
      <c r="F2072" s="9">
        <v>37.493802817000002</v>
      </c>
      <c r="G2072" s="9">
        <v>26620.6</v>
      </c>
      <c r="H2072"/>
    </row>
    <row r="2073" spans="1:8" x14ac:dyDescent="0.25">
      <c r="A2073" s="1" t="s">
        <v>5273</v>
      </c>
      <c r="B2073" s="6">
        <v>4</v>
      </c>
      <c r="C2073" s="1" t="s">
        <v>21</v>
      </c>
      <c r="D2073" s="1" t="s">
        <v>5274</v>
      </c>
      <c r="E2073" s="9">
        <v>169.36</v>
      </c>
      <c r="F2073" s="9">
        <v>135</v>
      </c>
      <c r="G2073" s="9">
        <v>540</v>
      </c>
      <c r="H2073"/>
    </row>
    <row r="2074" spans="1:8" x14ac:dyDescent="0.25">
      <c r="A2074" s="1" t="s">
        <v>5275</v>
      </c>
      <c r="B2074" s="6">
        <v>4</v>
      </c>
      <c r="C2074" s="1" t="s">
        <v>21</v>
      </c>
      <c r="D2074" s="1" t="s">
        <v>5276</v>
      </c>
      <c r="E2074" s="9">
        <v>65.75</v>
      </c>
      <c r="F2074" s="9">
        <v>68</v>
      </c>
      <c r="G2074" s="9">
        <v>272</v>
      </c>
      <c r="H2074"/>
    </row>
    <row r="2075" spans="1:8" x14ac:dyDescent="0.25">
      <c r="A2075" s="1" t="s">
        <v>3723</v>
      </c>
      <c r="B2075" s="6">
        <v>5</v>
      </c>
      <c r="C2075" s="1" t="s">
        <v>21</v>
      </c>
      <c r="D2075" s="1" t="s">
        <v>3724</v>
      </c>
      <c r="E2075" s="9">
        <v>687.21500000000003</v>
      </c>
      <c r="F2075" s="9">
        <v>744</v>
      </c>
      <c r="G2075" s="9">
        <v>3720</v>
      </c>
      <c r="H2075"/>
    </row>
    <row r="2076" spans="1:8" x14ac:dyDescent="0.25">
      <c r="A2076" s="1" t="s">
        <v>5277</v>
      </c>
      <c r="B2076" s="6">
        <v>2</v>
      </c>
      <c r="C2076" s="1" t="s">
        <v>21</v>
      </c>
      <c r="D2076" s="1" t="s">
        <v>5278</v>
      </c>
      <c r="E2076" s="9">
        <v>400</v>
      </c>
      <c r="F2076" s="9">
        <v>400</v>
      </c>
      <c r="G2076" s="9">
        <v>800</v>
      </c>
      <c r="H2076"/>
    </row>
    <row r="2077" spans="1:8" x14ac:dyDescent="0.25">
      <c r="A2077" s="1" t="s">
        <v>1779</v>
      </c>
      <c r="B2077" s="6">
        <v>582</v>
      </c>
      <c r="C2077" s="1" t="s">
        <v>72</v>
      </c>
      <c r="D2077" s="1" t="s">
        <v>1780</v>
      </c>
      <c r="E2077" s="9">
        <v>9.7165840639999992</v>
      </c>
      <c r="F2077" s="9">
        <v>7.5790378007000001</v>
      </c>
      <c r="G2077" s="9">
        <v>4411</v>
      </c>
      <c r="H2077"/>
    </row>
    <row r="2078" spans="1:8" x14ac:dyDescent="0.25">
      <c r="A2078" s="1" t="s">
        <v>3473</v>
      </c>
      <c r="B2078" s="6">
        <v>362.3</v>
      </c>
      <c r="C2078" s="1" t="s">
        <v>72</v>
      </c>
      <c r="D2078" s="1" t="s">
        <v>3474</v>
      </c>
      <c r="E2078" s="9">
        <v>27.5</v>
      </c>
      <c r="F2078" s="9">
        <v>30</v>
      </c>
      <c r="G2078" s="9">
        <v>10869</v>
      </c>
      <c r="H2078"/>
    </row>
    <row r="2079" spans="1:8" x14ac:dyDescent="0.25">
      <c r="A2079" s="1" t="s">
        <v>1781</v>
      </c>
      <c r="B2079" s="6">
        <v>82</v>
      </c>
      <c r="C2079" s="1" t="s">
        <v>21</v>
      </c>
      <c r="D2079" s="1" t="s">
        <v>1782</v>
      </c>
      <c r="E2079" s="9">
        <v>205.73662920999999</v>
      </c>
      <c r="F2079" s="9">
        <v>147.98780488</v>
      </c>
      <c r="G2079" s="9">
        <v>12135</v>
      </c>
      <c r="H2079"/>
    </row>
    <row r="2080" spans="1:8" x14ac:dyDescent="0.25">
      <c r="A2080" s="1" t="s">
        <v>1783</v>
      </c>
      <c r="B2080" s="6">
        <v>384</v>
      </c>
      <c r="C2080" s="1" t="s">
        <v>72</v>
      </c>
      <c r="D2080" s="1" t="s">
        <v>1784</v>
      </c>
      <c r="E2080" s="9">
        <v>8.7240659873999995</v>
      </c>
      <c r="F2080" s="9">
        <v>7.0760416667000001</v>
      </c>
      <c r="G2080" s="9">
        <v>2717.2</v>
      </c>
      <c r="H2080"/>
    </row>
    <row r="2081" spans="1:8" x14ac:dyDescent="0.25">
      <c r="A2081" s="1" t="s">
        <v>4387</v>
      </c>
      <c r="B2081" s="6">
        <v>2</v>
      </c>
      <c r="C2081" s="1" t="s">
        <v>21</v>
      </c>
      <c r="D2081" s="1" t="s">
        <v>4388</v>
      </c>
      <c r="E2081" s="9">
        <v>10233.333333</v>
      </c>
      <c r="F2081" s="9">
        <v>10000</v>
      </c>
      <c r="G2081" s="9">
        <v>20000</v>
      </c>
      <c r="H2081"/>
    </row>
    <row r="2082" spans="1:8" x14ac:dyDescent="0.25">
      <c r="A2082" s="1" t="s">
        <v>3143</v>
      </c>
      <c r="B2082" s="6">
        <v>19</v>
      </c>
      <c r="C2082" s="1" t="s">
        <v>21</v>
      </c>
      <c r="D2082" s="1" t="s">
        <v>3144</v>
      </c>
      <c r="E2082" s="9">
        <v>10025.258571</v>
      </c>
      <c r="F2082" s="9">
        <v>9457.8947368000008</v>
      </c>
      <c r="G2082" s="9">
        <v>179700</v>
      </c>
      <c r="H2082"/>
    </row>
    <row r="2083" spans="1:8" x14ac:dyDescent="0.25">
      <c r="A2083" s="1" t="s">
        <v>1785</v>
      </c>
      <c r="B2083" s="6">
        <v>756</v>
      </c>
      <c r="C2083" s="1" t="s">
        <v>21</v>
      </c>
      <c r="D2083" s="1" t="s">
        <v>1786</v>
      </c>
      <c r="E2083" s="9">
        <v>769.61151144999997</v>
      </c>
      <c r="F2083" s="9">
        <v>615.25124339000001</v>
      </c>
      <c r="G2083" s="9">
        <v>465129.94</v>
      </c>
      <c r="H2083"/>
    </row>
    <row r="2084" spans="1:8" x14ac:dyDescent="0.25">
      <c r="A2084" s="1" t="s">
        <v>1787</v>
      </c>
      <c r="B2084" s="6">
        <v>158</v>
      </c>
      <c r="C2084" s="1" t="s">
        <v>21</v>
      </c>
      <c r="D2084" s="1" t="s">
        <v>1788</v>
      </c>
      <c r="E2084" s="9">
        <v>5347.1683999999996</v>
      </c>
      <c r="F2084" s="9">
        <v>4872.2784810000003</v>
      </c>
      <c r="G2084" s="9">
        <v>769820</v>
      </c>
      <c r="H2084"/>
    </row>
    <row r="2085" spans="1:8" x14ac:dyDescent="0.25">
      <c r="A2085" s="1" t="s">
        <v>1789</v>
      </c>
      <c r="B2085" s="6">
        <v>6</v>
      </c>
      <c r="C2085" s="1" t="s">
        <v>21</v>
      </c>
      <c r="D2085" s="1" t="s">
        <v>1790</v>
      </c>
      <c r="E2085" s="9">
        <v>8632.5</v>
      </c>
      <c r="F2085" s="9">
        <v>5246.6666667</v>
      </c>
      <c r="G2085" s="9">
        <v>31480</v>
      </c>
      <c r="H2085"/>
    </row>
    <row r="2086" spans="1:8" x14ac:dyDescent="0.25">
      <c r="A2086" s="1" t="s">
        <v>1791</v>
      </c>
      <c r="B2086" s="6">
        <v>2</v>
      </c>
      <c r="C2086" s="1" t="s">
        <v>21</v>
      </c>
      <c r="D2086" s="1" t="s">
        <v>1792</v>
      </c>
      <c r="E2086" s="9">
        <v>4783.3333333</v>
      </c>
      <c r="F2086" s="9">
        <v>4550</v>
      </c>
      <c r="G2086" s="9">
        <v>9100</v>
      </c>
      <c r="H2086"/>
    </row>
    <row r="2087" spans="1:8" x14ac:dyDescent="0.25">
      <c r="A2087" s="1" t="s">
        <v>1793</v>
      </c>
      <c r="B2087" s="6">
        <v>5</v>
      </c>
      <c r="C2087" s="1" t="s">
        <v>21</v>
      </c>
      <c r="D2087" s="1" t="s">
        <v>1794</v>
      </c>
      <c r="E2087" s="9">
        <v>773.20631578999996</v>
      </c>
      <c r="F2087" s="9">
        <v>750</v>
      </c>
      <c r="G2087" s="9">
        <v>3750</v>
      </c>
      <c r="H2087"/>
    </row>
    <row r="2088" spans="1:8" x14ac:dyDescent="0.25">
      <c r="A2088" s="1" t="s">
        <v>1795</v>
      </c>
      <c r="B2088" s="6">
        <v>23417</v>
      </c>
      <c r="C2088" s="1" t="s">
        <v>21</v>
      </c>
      <c r="D2088" s="1" t="s">
        <v>1796</v>
      </c>
      <c r="E2088" s="9">
        <v>12.399675434000001</v>
      </c>
      <c r="F2088" s="9">
        <v>9.6938126148000006</v>
      </c>
      <c r="G2088" s="9">
        <v>227000.01</v>
      </c>
      <c r="H2088"/>
    </row>
    <row r="2089" spans="1:8" x14ac:dyDescent="0.25">
      <c r="A2089" s="1" t="s">
        <v>4389</v>
      </c>
      <c r="B2089" s="6">
        <v>9</v>
      </c>
      <c r="C2089" s="1" t="s">
        <v>21</v>
      </c>
      <c r="D2089" s="1" t="s">
        <v>4390</v>
      </c>
      <c r="E2089" s="9">
        <v>26.158695651999999</v>
      </c>
      <c r="F2089" s="9">
        <v>16.111111111</v>
      </c>
      <c r="G2089" s="9">
        <v>145</v>
      </c>
      <c r="H2089"/>
    </row>
    <row r="2090" spans="1:8" x14ac:dyDescent="0.25">
      <c r="A2090" s="1" t="s">
        <v>1797</v>
      </c>
      <c r="B2090" s="6">
        <v>53</v>
      </c>
      <c r="C2090" s="1" t="s">
        <v>21</v>
      </c>
      <c r="D2090" s="1" t="s">
        <v>1798</v>
      </c>
      <c r="E2090" s="9">
        <v>35.955357143000001</v>
      </c>
      <c r="F2090" s="9">
        <v>36.501886792000001</v>
      </c>
      <c r="G2090" s="9">
        <v>1934.6</v>
      </c>
      <c r="H2090"/>
    </row>
    <row r="2091" spans="1:8" x14ac:dyDescent="0.25">
      <c r="A2091" s="1" t="s">
        <v>3475</v>
      </c>
      <c r="B2091" s="6">
        <v>233</v>
      </c>
      <c r="C2091" s="1" t="s">
        <v>21</v>
      </c>
      <c r="D2091" s="1" t="s">
        <v>3476</v>
      </c>
      <c r="E2091" s="9">
        <v>50.191195303999997</v>
      </c>
      <c r="F2091" s="9">
        <v>53.466094421000001</v>
      </c>
      <c r="G2091" s="9">
        <v>12457.6</v>
      </c>
      <c r="H2091"/>
    </row>
    <row r="2092" spans="1:8" x14ac:dyDescent="0.25">
      <c r="A2092" s="1" t="s">
        <v>1799</v>
      </c>
      <c r="B2092" s="6">
        <v>941</v>
      </c>
      <c r="C2092" s="1" t="s">
        <v>21</v>
      </c>
      <c r="D2092" s="1" t="s">
        <v>1800</v>
      </c>
      <c r="E2092" s="9">
        <v>66.65058114</v>
      </c>
      <c r="F2092" s="9">
        <v>69.493506908000001</v>
      </c>
      <c r="G2092" s="9">
        <v>65393.39</v>
      </c>
      <c r="H2092"/>
    </row>
    <row r="2093" spans="1:8" x14ac:dyDescent="0.25">
      <c r="A2093" s="1" t="s">
        <v>1801</v>
      </c>
      <c r="B2093" s="6">
        <v>95</v>
      </c>
      <c r="C2093" s="1" t="s">
        <v>21</v>
      </c>
      <c r="D2093" s="1" t="s">
        <v>1802</v>
      </c>
      <c r="E2093" s="9">
        <v>93.143967516999993</v>
      </c>
      <c r="F2093" s="9">
        <v>50.451052632</v>
      </c>
      <c r="G2093" s="9">
        <v>4792.8500000000004</v>
      </c>
      <c r="H2093"/>
    </row>
    <row r="2094" spans="1:8" x14ac:dyDescent="0.25">
      <c r="A2094" s="1" t="s">
        <v>4391</v>
      </c>
      <c r="B2094" s="6">
        <v>6</v>
      </c>
      <c r="C2094" s="1" t="s">
        <v>21</v>
      </c>
      <c r="D2094" s="1" t="s">
        <v>4392</v>
      </c>
      <c r="E2094" s="9">
        <v>75.538823528999998</v>
      </c>
      <c r="F2094" s="9">
        <v>40</v>
      </c>
      <c r="G2094" s="9">
        <v>240</v>
      </c>
      <c r="H2094"/>
    </row>
    <row r="2095" spans="1:8" x14ac:dyDescent="0.25">
      <c r="A2095" s="1" t="s">
        <v>5279</v>
      </c>
      <c r="B2095" s="6">
        <v>9</v>
      </c>
      <c r="C2095" s="1" t="s">
        <v>21</v>
      </c>
      <c r="D2095" s="1" t="s">
        <v>5280</v>
      </c>
      <c r="E2095" s="9">
        <v>47.508571429</v>
      </c>
      <c r="F2095" s="9">
        <v>71.222222221999999</v>
      </c>
      <c r="G2095" s="9">
        <v>641</v>
      </c>
      <c r="H2095"/>
    </row>
    <row r="2096" spans="1:8" x14ac:dyDescent="0.25">
      <c r="A2096" s="1" t="s">
        <v>1803</v>
      </c>
      <c r="B2096" s="6">
        <v>364</v>
      </c>
      <c r="C2096" s="1" t="s">
        <v>21</v>
      </c>
      <c r="D2096" s="1" t="s">
        <v>1804</v>
      </c>
      <c r="E2096" s="9">
        <v>161.55701346999999</v>
      </c>
      <c r="F2096" s="9">
        <v>155.52197802000001</v>
      </c>
      <c r="G2096" s="9">
        <v>56610</v>
      </c>
      <c r="H2096"/>
    </row>
    <row r="2097" spans="1:8" x14ac:dyDescent="0.25">
      <c r="A2097" s="1" t="s">
        <v>1805</v>
      </c>
      <c r="B2097" s="6">
        <v>26</v>
      </c>
      <c r="C2097" s="1" t="s">
        <v>21</v>
      </c>
      <c r="D2097" s="1" t="s">
        <v>1806</v>
      </c>
      <c r="E2097" s="9">
        <v>362.92757009000002</v>
      </c>
      <c r="F2097" s="9">
        <v>278.42307692000003</v>
      </c>
      <c r="G2097" s="9">
        <v>7239</v>
      </c>
      <c r="H2097"/>
    </row>
    <row r="2098" spans="1:8" x14ac:dyDescent="0.25">
      <c r="A2098" s="1" t="s">
        <v>1807</v>
      </c>
      <c r="B2098" s="6">
        <v>14013</v>
      </c>
      <c r="C2098" s="1" t="s">
        <v>21</v>
      </c>
      <c r="D2098" s="1" t="s">
        <v>1808</v>
      </c>
      <c r="E2098" s="9">
        <v>16.755947121999998</v>
      </c>
      <c r="F2098" s="9">
        <v>12.323680868</v>
      </c>
      <c r="G2098" s="9">
        <v>172691.74</v>
      </c>
      <c r="H2098"/>
    </row>
    <row r="2099" spans="1:8" x14ac:dyDescent="0.25">
      <c r="A2099" s="1" t="s">
        <v>3330</v>
      </c>
      <c r="B2099" s="6">
        <v>2218</v>
      </c>
      <c r="C2099" s="1" t="s">
        <v>21</v>
      </c>
      <c r="D2099" s="1" t="s">
        <v>3331</v>
      </c>
      <c r="E2099" s="9">
        <v>27.333333332999999</v>
      </c>
      <c r="F2099" s="9">
        <v>13</v>
      </c>
      <c r="G2099" s="9">
        <v>28834</v>
      </c>
      <c r="H2099"/>
    </row>
    <row r="2100" spans="1:8" x14ac:dyDescent="0.25">
      <c r="A2100" s="1" t="s">
        <v>4006</v>
      </c>
      <c r="B2100" s="6">
        <v>182</v>
      </c>
      <c r="C2100" s="1" t="s">
        <v>21</v>
      </c>
      <c r="D2100" s="1" t="s">
        <v>4007</v>
      </c>
      <c r="E2100" s="9">
        <v>41.955527949999997</v>
      </c>
      <c r="F2100" s="9">
        <v>62.073626374</v>
      </c>
      <c r="G2100" s="9">
        <v>11297.4</v>
      </c>
      <c r="H2100"/>
    </row>
    <row r="2101" spans="1:8" x14ac:dyDescent="0.25">
      <c r="A2101" s="1" t="s">
        <v>5281</v>
      </c>
      <c r="B2101" s="6">
        <v>23</v>
      </c>
      <c r="C2101" s="1" t="s">
        <v>21</v>
      </c>
      <c r="D2101" s="1" t="s">
        <v>5282</v>
      </c>
      <c r="E2101" s="9">
        <v>49.566666667</v>
      </c>
      <c r="F2101" s="9">
        <v>67.8</v>
      </c>
      <c r="G2101" s="9">
        <v>1559.4</v>
      </c>
      <c r="H2101"/>
    </row>
    <row r="2102" spans="1:8" x14ac:dyDescent="0.25">
      <c r="A2102" s="1" t="s">
        <v>1809</v>
      </c>
      <c r="B2102" s="6">
        <v>110</v>
      </c>
      <c r="C2102" s="1" t="s">
        <v>21</v>
      </c>
      <c r="D2102" s="1" t="s">
        <v>1810</v>
      </c>
      <c r="E2102" s="9">
        <v>119.45820313</v>
      </c>
      <c r="F2102" s="9">
        <v>100.92909091</v>
      </c>
      <c r="G2102" s="9">
        <v>11102.2</v>
      </c>
      <c r="H2102"/>
    </row>
    <row r="2103" spans="1:8" x14ac:dyDescent="0.25">
      <c r="A2103" s="1" t="s">
        <v>4393</v>
      </c>
      <c r="B2103" s="6">
        <v>1</v>
      </c>
      <c r="C2103" s="1" t="s">
        <v>21</v>
      </c>
      <c r="D2103" s="1" t="s">
        <v>4394</v>
      </c>
      <c r="E2103" s="9">
        <v>49.31</v>
      </c>
      <c r="F2103" s="9">
        <v>50</v>
      </c>
      <c r="G2103" s="9">
        <v>50</v>
      </c>
      <c r="H2103"/>
    </row>
    <row r="2104" spans="1:8" x14ac:dyDescent="0.25">
      <c r="A2104" s="1" t="s">
        <v>1811</v>
      </c>
      <c r="B2104" s="6">
        <v>437</v>
      </c>
      <c r="C2104" s="1" t="s">
        <v>21</v>
      </c>
      <c r="D2104" s="1" t="s">
        <v>1812</v>
      </c>
      <c r="E2104" s="9">
        <v>245.84663179</v>
      </c>
      <c r="F2104" s="9">
        <v>233.0389016</v>
      </c>
      <c r="G2104" s="9">
        <v>101838</v>
      </c>
      <c r="H2104"/>
    </row>
    <row r="2105" spans="1:8" x14ac:dyDescent="0.25">
      <c r="A2105" s="1" t="s">
        <v>5283</v>
      </c>
      <c r="B2105" s="6">
        <v>10</v>
      </c>
      <c r="C2105" s="1" t="s">
        <v>21</v>
      </c>
      <c r="D2105" s="1" t="s">
        <v>5284</v>
      </c>
      <c r="E2105" s="9">
        <v>418.88666667000001</v>
      </c>
      <c r="F2105" s="9">
        <v>500</v>
      </c>
      <c r="G2105" s="9">
        <v>5000</v>
      </c>
      <c r="H2105"/>
    </row>
    <row r="2106" spans="1:8" x14ac:dyDescent="0.25">
      <c r="A2106" s="1" t="s">
        <v>4395</v>
      </c>
      <c r="B2106" s="6">
        <v>2</v>
      </c>
      <c r="C2106" s="1" t="s">
        <v>21</v>
      </c>
      <c r="D2106" s="1" t="s">
        <v>4396</v>
      </c>
      <c r="E2106" s="9">
        <v>111.61111111</v>
      </c>
      <c r="F2106" s="9">
        <v>86.5</v>
      </c>
      <c r="G2106" s="9">
        <v>173</v>
      </c>
      <c r="H2106"/>
    </row>
    <row r="2107" spans="1:8" x14ac:dyDescent="0.25">
      <c r="A2107" s="1" t="s">
        <v>1813</v>
      </c>
      <c r="B2107" s="6">
        <v>7</v>
      </c>
      <c r="C2107" s="1" t="s">
        <v>21</v>
      </c>
      <c r="D2107" s="1" t="s">
        <v>1814</v>
      </c>
      <c r="E2107" s="9">
        <v>138.44833333</v>
      </c>
      <c r="F2107" s="9">
        <v>140</v>
      </c>
      <c r="G2107" s="9">
        <v>980</v>
      </c>
      <c r="H2107"/>
    </row>
    <row r="2108" spans="1:8" x14ac:dyDescent="0.25">
      <c r="A2108" s="1" t="s">
        <v>5285</v>
      </c>
      <c r="B2108" s="6">
        <v>1</v>
      </c>
      <c r="C2108" s="1" t="s">
        <v>21</v>
      </c>
      <c r="D2108" s="1" t="s">
        <v>5286</v>
      </c>
      <c r="E2108" s="9">
        <v>2380.25</v>
      </c>
      <c r="F2108" s="9">
        <v>2120</v>
      </c>
      <c r="G2108" s="9">
        <v>2120</v>
      </c>
      <c r="H2108"/>
    </row>
    <row r="2109" spans="1:8" x14ac:dyDescent="0.25">
      <c r="A2109" s="1" t="s">
        <v>3145</v>
      </c>
      <c r="B2109" s="6">
        <v>31</v>
      </c>
      <c r="C2109" s="1" t="s">
        <v>21</v>
      </c>
      <c r="D2109" s="1" t="s">
        <v>3146</v>
      </c>
      <c r="E2109" s="9">
        <v>254.48360656</v>
      </c>
      <c r="F2109" s="9">
        <v>258.12903225999997</v>
      </c>
      <c r="G2109" s="9">
        <v>8002</v>
      </c>
      <c r="H2109"/>
    </row>
    <row r="2110" spans="1:8" x14ac:dyDescent="0.25">
      <c r="A2110" s="1" t="s">
        <v>1815</v>
      </c>
      <c r="B2110" s="6">
        <v>46</v>
      </c>
      <c r="C2110" s="1" t="s">
        <v>21</v>
      </c>
      <c r="D2110" s="1" t="s">
        <v>1816</v>
      </c>
      <c r="E2110" s="9">
        <v>225.88700564999999</v>
      </c>
      <c r="F2110" s="9">
        <v>180.47826087000001</v>
      </c>
      <c r="G2110" s="9">
        <v>8302</v>
      </c>
      <c r="H2110"/>
    </row>
    <row r="2111" spans="1:8" x14ac:dyDescent="0.25">
      <c r="A2111" s="1" t="s">
        <v>5287</v>
      </c>
      <c r="B2111" s="6">
        <v>2</v>
      </c>
      <c r="C2111" s="1" t="s">
        <v>21</v>
      </c>
      <c r="D2111" s="1" t="s">
        <v>5288</v>
      </c>
      <c r="E2111" s="9">
        <v>540</v>
      </c>
      <c r="F2111" s="9">
        <v>645</v>
      </c>
      <c r="G2111" s="9">
        <v>1290</v>
      </c>
      <c r="H2111"/>
    </row>
    <row r="2112" spans="1:8" x14ac:dyDescent="0.25">
      <c r="A2112" s="1" t="s">
        <v>4397</v>
      </c>
      <c r="B2112" s="6">
        <v>2</v>
      </c>
      <c r="C2112" s="1" t="s">
        <v>21</v>
      </c>
      <c r="D2112" s="1" t="s">
        <v>4398</v>
      </c>
      <c r="E2112" s="9">
        <v>567.5</v>
      </c>
      <c r="F2112" s="9">
        <v>565</v>
      </c>
      <c r="G2112" s="9">
        <v>1130</v>
      </c>
      <c r="H2112"/>
    </row>
    <row r="2113" spans="1:8" x14ac:dyDescent="0.25">
      <c r="A2113" s="1" t="s">
        <v>1817</v>
      </c>
      <c r="B2113" s="6">
        <v>3</v>
      </c>
      <c r="C2113" s="1" t="s">
        <v>21</v>
      </c>
      <c r="D2113" s="1" t="s">
        <v>1818</v>
      </c>
      <c r="E2113" s="9">
        <v>291.66666666999998</v>
      </c>
      <c r="F2113" s="9">
        <v>200</v>
      </c>
      <c r="G2113" s="9">
        <v>600</v>
      </c>
      <c r="H2113"/>
    </row>
    <row r="2114" spans="1:8" x14ac:dyDescent="0.25">
      <c r="A2114" s="1" t="s">
        <v>1819</v>
      </c>
      <c r="B2114" s="6">
        <v>35</v>
      </c>
      <c r="C2114" s="1" t="s">
        <v>21</v>
      </c>
      <c r="D2114" s="1" t="s">
        <v>1820</v>
      </c>
      <c r="E2114" s="9">
        <v>587.80636363999997</v>
      </c>
      <c r="F2114" s="9">
        <v>532.05714286</v>
      </c>
      <c r="G2114" s="9">
        <v>18622</v>
      </c>
      <c r="H2114"/>
    </row>
    <row r="2115" spans="1:8" x14ac:dyDescent="0.25">
      <c r="A2115" s="1" t="s">
        <v>3147</v>
      </c>
      <c r="B2115" s="6">
        <v>17</v>
      </c>
      <c r="C2115" s="1" t="s">
        <v>21</v>
      </c>
      <c r="D2115" s="1" t="s">
        <v>3148</v>
      </c>
      <c r="E2115" s="9">
        <v>1188.3835615999999</v>
      </c>
      <c r="F2115" s="9">
        <v>839.82352940999999</v>
      </c>
      <c r="G2115" s="9">
        <v>14277</v>
      </c>
      <c r="H2115"/>
    </row>
    <row r="2116" spans="1:8" x14ac:dyDescent="0.25">
      <c r="A2116" s="1" t="s">
        <v>1821</v>
      </c>
      <c r="B2116" s="6">
        <v>630</v>
      </c>
      <c r="C2116" s="1" t="s">
        <v>21</v>
      </c>
      <c r="D2116" s="1" t="s">
        <v>1822</v>
      </c>
      <c r="E2116" s="9">
        <v>242.87125330000001</v>
      </c>
      <c r="F2116" s="9">
        <v>233.85269840999999</v>
      </c>
      <c r="G2116" s="9">
        <v>147327.20000000001</v>
      </c>
      <c r="H2116"/>
    </row>
    <row r="2117" spans="1:8" x14ac:dyDescent="0.25">
      <c r="A2117" s="1" t="s">
        <v>5289</v>
      </c>
      <c r="B2117" s="6">
        <v>41</v>
      </c>
      <c r="C2117" s="1" t="s">
        <v>21</v>
      </c>
      <c r="D2117" s="1" t="s">
        <v>5290</v>
      </c>
      <c r="E2117" s="9">
        <v>218.33333332999999</v>
      </c>
      <c r="F2117" s="9">
        <v>150</v>
      </c>
      <c r="G2117" s="9">
        <v>6150</v>
      </c>
      <c r="H2117"/>
    </row>
    <row r="2118" spans="1:8" x14ac:dyDescent="0.25">
      <c r="A2118" s="1" t="s">
        <v>1823</v>
      </c>
      <c r="B2118" s="6">
        <v>937</v>
      </c>
      <c r="C2118" s="1" t="s">
        <v>21</v>
      </c>
      <c r="D2118" s="1" t="s">
        <v>1824</v>
      </c>
      <c r="E2118" s="9">
        <v>19.008607758</v>
      </c>
      <c r="F2118" s="9">
        <v>16.872785486000001</v>
      </c>
      <c r="G2118" s="9">
        <v>15809.8</v>
      </c>
      <c r="H2118"/>
    </row>
    <row r="2119" spans="1:8" x14ac:dyDescent="0.25">
      <c r="A2119" s="1" t="s">
        <v>4399</v>
      </c>
      <c r="B2119" s="6">
        <v>23</v>
      </c>
      <c r="C2119" s="1" t="s">
        <v>21</v>
      </c>
      <c r="D2119" s="1" t="s">
        <v>4400</v>
      </c>
      <c r="E2119" s="9">
        <v>24.636574073999999</v>
      </c>
      <c r="F2119" s="9">
        <v>35.141304347999998</v>
      </c>
      <c r="G2119" s="9">
        <v>808.25</v>
      </c>
      <c r="H2119"/>
    </row>
    <row r="2120" spans="1:8" x14ac:dyDescent="0.25">
      <c r="A2120" s="1" t="s">
        <v>5291</v>
      </c>
      <c r="B2120" s="6">
        <v>8</v>
      </c>
      <c r="C2120" s="1" t="s">
        <v>21</v>
      </c>
      <c r="D2120" s="1" t="s">
        <v>5292</v>
      </c>
      <c r="E2120" s="9">
        <v>42.905555556000003</v>
      </c>
      <c r="F2120" s="9">
        <v>64.95</v>
      </c>
      <c r="G2120" s="9">
        <v>519.6</v>
      </c>
      <c r="H2120"/>
    </row>
    <row r="2121" spans="1:8" x14ac:dyDescent="0.25">
      <c r="A2121" s="1" t="s">
        <v>1825</v>
      </c>
      <c r="B2121" s="6">
        <v>55</v>
      </c>
      <c r="C2121" s="1" t="s">
        <v>21</v>
      </c>
      <c r="D2121" s="1" t="s">
        <v>1826</v>
      </c>
      <c r="E2121" s="9">
        <v>108.7728972</v>
      </c>
      <c r="F2121" s="9">
        <v>101.54545455</v>
      </c>
      <c r="G2121" s="9">
        <v>5585</v>
      </c>
      <c r="H2121"/>
    </row>
    <row r="2122" spans="1:8" x14ac:dyDescent="0.25">
      <c r="A2122" s="1" t="s">
        <v>4401</v>
      </c>
      <c r="B2122" s="6">
        <v>1</v>
      </c>
      <c r="C2122" s="1" t="s">
        <v>21</v>
      </c>
      <c r="D2122" s="1" t="s">
        <v>4402</v>
      </c>
      <c r="E2122" s="9">
        <v>2015</v>
      </c>
      <c r="F2122" s="9">
        <v>2510</v>
      </c>
      <c r="G2122" s="9">
        <v>2510</v>
      </c>
      <c r="H2122"/>
    </row>
    <row r="2123" spans="1:8" x14ac:dyDescent="0.25">
      <c r="A2123" s="1" t="s">
        <v>5293</v>
      </c>
      <c r="B2123" s="6">
        <v>1</v>
      </c>
      <c r="C2123" s="1" t="s">
        <v>21</v>
      </c>
      <c r="D2123" s="1" t="s">
        <v>5294</v>
      </c>
      <c r="E2123" s="9">
        <v>6016.6666667</v>
      </c>
      <c r="F2123" s="9">
        <v>6000</v>
      </c>
      <c r="G2123" s="9">
        <v>6000</v>
      </c>
      <c r="H2123"/>
    </row>
    <row r="2124" spans="1:8" x14ac:dyDescent="0.25">
      <c r="A2124" s="1" t="s">
        <v>4403</v>
      </c>
      <c r="B2124" s="6">
        <v>1</v>
      </c>
      <c r="C2124" s="1" t="s">
        <v>21</v>
      </c>
      <c r="D2124" s="1" t="s">
        <v>4404</v>
      </c>
      <c r="E2124" s="9">
        <v>4040</v>
      </c>
      <c r="F2124" s="9">
        <v>4050</v>
      </c>
      <c r="G2124" s="9">
        <v>4050</v>
      </c>
      <c r="H2124"/>
    </row>
    <row r="2125" spans="1:8" x14ac:dyDescent="0.25">
      <c r="A2125" s="1" t="s">
        <v>5295</v>
      </c>
      <c r="B2125" s="6">
        <v>4</v>
      </c>
      <c r="C2125" s="1" t="s">
        <v>21</v>
      </c>
      <c r="D2125" s="1" t="s">
        <v>5296</v>
      </c>
      <c r="E2125" s="9">
        <v>6050</v>
      </c>
      <c r="F2125" s="9">
        <v>6250</v>
      </c>
      <c r="G2125" s="9">
        <v>25000</v>
      </c>
      <c r="H2125"/>
    </row>
    <row r="2126" spans="1:8" x14ac:dyDescent="0.25">
      <c r="A2126" s="1" t="s">
        <v>1827</v>
      </c>
      <c r="B2126" s="6">
        <v>34</v>
      </c>
      <c r="C2126" s="1" t="s">
        <v>21</v>
      </c>
      <c r="D2126" s="1" t="s">
        <v>1828</v>
      </c>
      <c r="E2126" s="9">
        <v>803.80605262999995</v>
      </c>
      <c r="F2126" s="9">
        <v>730.44117646999996</v>
      </c>
      <c r="G2126" s="9">
        <v>24835</v>
      </c>
      <c r="H2126"/>
    </row>
    <row r="2127" spans="1:8" x14ac:dyDescent="0.25">
      <c r="A2127" s="1" t="s">
        <v>1829</v>
      </c>
      <c r="B2127" s="6">
        <v>3</v>
      </c>
      <c r="C2127" s="1" t="s">
        <v>21</v>
      </c>
      <c r="D2127" s="1" t="s">
        <v>1830</v>
      </c>
      <c r="E2127" s="9">
        <v>1642.2049999999999</v>
      </c>
      <c r="F2127" s="9">
        <v>1225</v>
      </c>
      <c r="G2127" s="9">
        <v>3675</v>
      </c>
      <c r="H2127"/>
    </row>
    <row r="2128" spans="1:8" x14ac:dyDescent="0.25">
      <c r="A2128" s="1" t="s">
        <v>1831</v>
      </c>
      <c r="B2128" s="6">
        <v>26</v>
      </c>
      <c r="C2128" s="1" t="s">
        <v>21</v>
      </c>
      <c r="D2128" s="1" t="s">
        <v>1832</v>
      </c>
      <c r="E2128" s="9">
        <v>1227.3166667</v>
      </c>
      <c r="F2128" s="9">
        <v>1310</v>
      </c>
      <c r="G2128" s="9">
        <v>34060</v>
      </c>
      <c r="H2128"/>
    </row>
    <row r="2129" spans="1:8" x14ac:dyDescent="0.25">
      <c r="A2129" s="1" t="s">
        <v>5297</v>
      </c>
      <c r="B2129" s="6">
        <v>5</v>
      </c>
      <c r="C2129" s="1" t="s">
        <v>21</v>
      </c>
      <c r="D2129" s="1" t="s">
        <v>5298</v>
      </c>
      <c r="E2129" s="9">
        <v>1879.3379487</v>
      </c>
      <c r="F2129" s="9">
        <v>2350</v>
      </c>
      <c r="G2129" s="9">
        <v>11750</v>
      </c>
      <c r="H2129"/>
    </row>
    <row r="2130" spans="1:8" x14ac:dyDescent="0.25">
      <c r="A2130" s="1" t="s">
        <v>1833</v>
      </c>
      <c r="B2130" s="6">
        <v>30</v>
      </c>
      <c r="C2130" s="1" t="s">
        <v>21</v>
      </c>
      <c r="D2130" s="1" t="s">
        <v>1834</v>
      </c>
      <c r="E2130" s="9">
        <v>2623.4650476000002</v>
      </c>
      <c r="F2130" s="9">
        <v>2516.1666667</v>
      </c>
      <c r="G2130" s="9">
        <v>75485</v>
      </c>
      <c r="H2130"/>
    </row>
    <row r="2131" spans="1:8" x14ac:dyDescent="0.25">
      <c r="A2131" s="1" t="s">
        <v>5299</v>
      </c>
      <c r="B2131" s="6">
        <v>1</v>
      </c>
      <c r="C2131" s="1" t="s">
        <v>21</v>
      </c>
      <c r="D2131" s="1" t="s">
        <v>5300</v>
      </c>
      <c r="E2131" s="9">
        <v>2530</v>
      </c>
      <c r="F2131" s="9">
        <v>2120</v>
      </c>
      <c r="G2131" s="9">
        <v>2120</v>
      </c>
      <c r="H2131"/>
    </row>
    <row r="2132" spans="1:8" x14ac:dyDescent="0.25">
      <c r="A2132" s="1" t="s">
        <v>5301</v>
      </c>
      <c r="B2132" s="6">
        <v>4</v>
      </c>
      <c r="C2132" s="1" t="s">
        <v>21</v>
      </c>
      <c r="D2132" s="1" t="s">
        <v>5302</v>
      </c>
      <c r="E2132" s="9">
        <v>1010.7142857</v>
      </c>
      <c r="F2132" s="9">
        <v>1225</v>
      </c>
      <c r="G2132" s="9">
        <v>4900</v>
      </c>
      <c r="H2132"/>
    </row>
    <row r="2133" spans="1:8" x14ac:dyDescent="0.25">
      <c r="A2133" s="1" t="s">
        <v>5303</v>
      </c>
      <c r="B2133" s="6">
        <v>4</v>
      </c>
      <c r="C2133" s="1" t="s">
        <v>21</v>
      </c>
      <c r="D2133" s="1" t="s">
        <v>5304</v>
      </c>
      <c r="E2133" s="9">
        <v>857.5</v>
      </c>
      <c r="F2133" s="9">
        <v>1125</v>
      </c>
      <c r="G2133" s="9">
        <v>4500</v>
      </c>
      <c r="H2133"/>
    </row>
    <row r="2134" spans="1:8" x14ac:dyDescent="0.25">
      <c r="A2134" s="1" t="s">
        <v>4405</v>
      </c>
      <c r="B2134" s="6">
        <v>8</v>
      </c>
      <c r="C2134" s="1" t="s">
        <v>21</v>
      </c>
      <c r="D2134" s="1" t="s">
        <v>4406</v>
      </c>
      <c r="E2134" s="9">
        <v>1548.5526316</v>
      </c>
      <c r="F2134" s="9">
        <v>2068.75</v>
      </c>
      <c r="G2134" s="9">
        <v>16550</v>
      </c>
      <c r="H2134"/>
    </row>
    <row r="2135" spans="1:8" x14ac:dyDescent="0.25">
      <c r="A2135" s="1" t="s">
        <v>5305</v>
      </c>
      <c r="B2135" s="6">
        <v>1</v>
      </c>
      <c r="C2135" s="1" t="s">
        <v>21</v>
      </c>
      <c r="D2135" s="1" t="s">
        <v>5306</v>
      </c>
      <c r="E2135" s="9">
        <v>882.8</v>
      </c>
      <c r="F2135" s="9">
        <v>214</v>
      </c>
      <c r="G2135" s="9">
        <v>214</v>
      </c>
      <c r="H2135"/>
    </row>
    <row r="2136" spans="1:8" x14ac:dyDescent="0.25">
      <c r="A2136" s="1" t="s">
        <v>4008</v>
      </c>
      <c r="B2136" s="6">
        <v>60</v>
      </c>
      <c r="C2136" s="1" t="s">
        <v>21</v>
      </c>
      <c r="D2136" s="1" t="s">
        <v>4009</v>
      </c>
      <c r="E2136" s="9">
        <v>340.30487805000001</v>
      </c>
      <c r="F2136" s="9">
        <v>340.25</v>
      </c>
      <c r="G2136" s="9">
        <v>20415</v>
      </c>
      <c r="H2136"/>
    </row>
    <row r="2137" spans="1:8" x14ac:dyDescent="0.25">
      <c r="A2137" s="1" t="s">
        <v>2479</v>
      </c>
      <c r="B2137" s="6">
        <v>158</v>
      </c>
      <c r="C2137" s="1" t="s">
        <v>21</v>
      </c>
      <c r="D2137" s="1" t="s">
        <v>2480</v>
      </c>
      <c r="E2137" s="9">
        <v>28.164102564</v>
      </c>
      <c r="F2137" s="9">
        <v>17.563291139</v>
      </c>
      <c r="G2137" s="9">
        <v>2775</v>
      </c>
      <c r="H2137"/>
    </row>
    <row r="2138" spans="1:8" x14ac:dyDescent="0.25">
      <c r="A2138" s="1" t="s">
        <v>3725</v>
      </c>
      <c r="B2138" s="6">
        <v>1</v>
      </c>
      <c r="C2138" s="1" t="s">
        <v>1</v>
      </c>
      <c r="D2138" s="1" t="s">
        <v>1835</v>
      </c>
      <c r="E2138" s="9">
        <v>30746.95</v>
      </c>
      <c r="F2138" s="9">
        <v>27000</v>
      </c>
      <c r="G2138" s="9">
        <v>27000</v>
      </c>
      <c r="H2138"/>
    </row>
    <row r="2139" spans="1:8" x14ac:dyDescent="0.25">
      <c r="A2139" s="1" t="s">
        <v>1836</v>
      </c>
      <c r="B2139" s="6">
        <v>1149</v>
      </c>
      <c r="C2139" s="1" t="s">
        <v>21</v>
      </c>
      <c r="D2139" s="1" t="s">
        <v>1835</v>
      </c>
      <c r="E2139" s="9">
        <v>322.94943648999998</v>
      </c>
      <c r="F2139" s="9">
        <v>339.03222801999999</v>
      </c>
      <c r="G2139" s="9">
        <v>389548.03</v>
      </c>
      <c r="H2139"/>
    </row>
    <row r="2140" spans="1:8" x14ac:dyDescent="0.25">
      <c r="A2140" s="1" t="s">
        <v>1837</v>
      </c>
      <c r="B2140" s="6">
        <v>7395</v>
      </c>
      <c r="C2140" s="1" t="s">
        <v>72</v>
      </c>
      <c r="D2140" s="1" t="s">
        <v>1835</v>
      </c>
      <c r="E2140" s="9">
        <v>16.830989799000001</v>
      </c>
      <c r="F2140" s="9">
        <v>15.534144692</v>
      </c>
      <c r="G2140" s="9">
        <v>114875</v>
      </c>
      <c r="H2140"/>
    </row>
    <row r="2141" spans="1:8" x14ac:dyDescent="0.25">
      <c r="A2141" s="1" t="s">
        <v>1838</v>
      </c>
      <c r="B2141" s="6">
        <v>1522</v>
      </c>
      <c r="C2141" s="1" t="s">
        <v>77</v>
      </c>
      <c r="D2141" s="1" t="s">
        <v>1835</v>
      </c>
      <c r="E2141" s="9">
        <v>27.347461824</v>
      </c>
      <c r="F2141" s="9">
        <v>39.586070958999997</v>
      </c>
      <c r="G2141" s="9">
        <v>60250</v>
      </c>
      <c r="H2141"/>
    </row>
    <row r="2142" spans="1:8" x14ac:dyDescent="0.25">
      <c r="A2142" s="1" t="s">
        <v>1839</v>
      </c>
      <c r="B2142" s="6">
        <v>6</v>
      </c>
      <c r="C2142" s="1" t="s">
        <v>1</v>
      </c>
      <c r="D2142" s="1" t="s">
        <v>1840</v>
      </c>
      <c r="E2142" s="9">
        <v>21612.971033999998</v>
      </c>
      <c r="F2142" s="9">
        <v>16870.608333</v>
      </c>
      <c r="G2142" s="9">
        <v>101223.65</v>
      </c>
      <c r="H2142"/>
    </row>
    <row r="2143" spans="1:8" x14ac:dyDescent="0.25">
      <c r="A2143" s="1" t="s">
        <v>5307</v>
      </c>
      <c r="B2143" s="6">
        <v>1</v>
      </c>
      <c r="C2143" s="1" t="s">
        <v>21</v>
      </c>
      <c r="D2143" s="1" t="s">
        <v>5308</v>
      </c>
      <c r="E2143" s="9">
        <v>1125.1666667</v>
      </c>
      <c r="F2143" s="9">
        <v>1920</v>
      </c>
      <c r="G2143" s="9">
        <v>1920</v>
      </c>
      <c r="H2143"/>
    </row>
    <row r="2144" spans="1:8" x14ac:dyDescent="0.25">
      <c r="A2144" s="1" t="s">
        <v>1841</v>
      </c>
      <c r="B2144" s="6">
        <v>1</v>
      </c>
      <c r="C2144" s="1" t="s">
        <v>21</v>
      </c>
      <c r="D2144" s="1" t="s">
        <v>1842</v>
      </c>
      <c r="E2144" s="9">
        <v>567.5</v>
      </c>
      <c r="F2144" s="9">
        <v>500</v>
      </c>
      <c r="G2144" s="9">
        <v>500</v>
      </c>
      <c r="H2144"/>
    </row>
    <row r="2145" spans="1:8" x14ac:dyDescent="0.25">
      <c r="A2145" s="1" t="s">
        <v>5309</v>
      </c>
      <c r="B2145" s="6">
        <v>4</v>
      </c>
      <c r="C2145" s="1" t="s">
        <v>21</v>
      </c>
      <c r="D2145" s="1" t="s">
        <v>5310</v>
      </c>
      <c r="E2145" s="9">
        <v>1161.6666667</v>
      </c>
      <c r="F2145" s="9">
        <v>1150</v>
      </c>
      <c r="G2145" s="9">
        <v>4600</v>
      </c>
      <c r="H2145"/>
    </row>
    <row r="2146" spans="1:8" x14ac:dyDescent="0.25">
      <c r="A2146" s="1" t="s">
        <v>1843</v>
      </c>
      <c r="B2146" s="6">
        <v>1</v>
      </c>
      <c r="C2146" s="1" t="s">
        <v>21</v>
      </c>
      <c r="D2146" s="1" t="s">
        <v>1844</v>
      </c>
      <c r="E2146" s="9">
        <v>1100</v>
      </c>
      <c r="F2146" s="9">
        <v>900</v>
      </c>
      <c r="G2146" s="9">
        <v>900</v>
      </c>
      <c r="H2146"/>
    </row>
    <row r="2147" spans="1:8" x14ac:dyDescent="0.25">
      <c r="A2147" s="1" t="s">
        <v>5311</v>
      </c>
      <c r="B2147" s="6">
        <v>2</v>
      </c>
      <c r="C2147" s="1" t="s">
        <v>21</v>
      </c>
      <c r="D2147" s="1" t="s">
        <v>5312</v>
      </c>
      <c r="E2147" s="9">
        <v>788.33333332999996</v>
      </c>
      <c r="F2147" s="9">
        <v>750</v>
      </c>
      <c r="G2147" s="9">
        <v>1500</v>
      </c>
      <c r="H2147"/>
    </row>
    <row r="2148" spans="1:8" x14ac:dyDescent="0.25">
      <c r="A2148" s="1" t="s">
        <v>2890</v>
      </c>
      <c r="B2148" s="6">
        <v>10</v>
      </c>
      <c r="C2148" s="1" t="s">
        <v>21</v>
      </c>
      <c r="D2148" s="1" t="s">
        <v>2891</v>
      </c>
      <c r="E2148" s="9">
        <v>235</v>
      </c>
      <c r="F2148" s="9">
        <v>220</v>
      </c>
      <c r="G2148" s="9">
        <v>2200</v>
      </c>
      <c r="H2148"/>
    </row>
    <row r="2149" spans="1:8" x14ac:dyDescent="0.25">
      <c r="A2149" s="1" t="s">
        <v>4407</v>
      </c>
      <c r="B2149" s="6">
        <v>3</v>
      </c>
      <c r="C2149" s="1" t="s">
        <v>21</v>
      </c>
      <c r="D2149" s="1" t="s">
        <v>4408</v>
      </c>
      <c r="E2149" s="9">
        <v>265</v>
      </c>
      <c r="F2149" s="9">
        <v>355</v>
      </c>
      <c r="G2149" s="9">
        <v>1065</v>
      </c>
      <c r="H2149"/>
    </row>
    <row r="2150" spans="1:8" x14ac:dyDescent="0.25">
      <c r="A2150" s="1" t="s">
        <v>4409</v>
      </c>
      <c r="B2150" s="6">
        <v>21</v>
      </c>
      <c r="C2150" s="1" t="s">
        <v>21</v>
      </c>
      <c r="D2150" s="1" t="s">
        <v>4410</v>
      </c>
      <c r="E2150" s="9">
        <v>1756.3690475999999</v>
      </c>
      <c r="F2150" s="9">
        <v>1508.8095238000001</v>
      </c>
      <c r="G2150" s="9">
        <v>31685</v>
      </c>
      <c r="H2150"/>
    </row>
    <row r="2151" spans="1:8" x14ac:dyDescent="0.25">
      <c r="A2151" s="1" t="s">
        <v>4010</v>
      </c>
      <c r="B2151" s="6">
        <v>5</v>
      </c>
      <c r="C2151" s="1" t="s">
        <v>21</v>
      </c>
      <c r="D2151" s="1" t="s">
        <v>4011</v>
      </c>
      <c r="E2151" s="9">
        <v>2171.3521052999999</v>
      </c>
      <c r="F2151" s="9">
        <v>2273.002</v>
      </c>
      <c r="G2151" s="9">
        <v>11365.01</v>
      </c>
      <c r="H2151"/>
    </row>
    <row r="2152" spans="1:8" x14ac:dyDescent="0.25">
      <c r="A2152" s="1" t="s">
        <v>3332</v>
      </c>
      <c r="B2152" s="6">
        <v>46</v>
      </c>
      <c r="C2152" s="1" t="s">
        <v>21</v>
      </c>
      <c r="D2152" s="1" t="s">
        <v>3333</v>
      </c>
      <c r="E2152" s="9">
        <v>2691.0147489999999</v>
      </c>
      <c r="F2152" s="9">
        <v>2619.7826086999999</v>
      </c>
      <c r="G2152" s="9">
        <v>120510</v>
      </c>
      <c r="H2152"/>
    </row>
    <row r="2153" spans="1:8" x14ac:dyDescent="0.25">
      <c r="A2153" s="1" t="s">
        <v>5313</v>
      </c>
      <c r="B2153" s="6">
        <v>11</v>
      </c>
      <c r="C2153" s="1" t="s">
        <v>21</v>
      </c>
      <c r="D2153" s="1" t="s">
        <v>5314</v>
      </c>
      <c r="E2153" s="9">
        <v>1137.0360000000001</v>
      </c>
      <c r="F2153" s="9">
        <v>1030</v>
      </c>
      <c r="G2153" s="9">
        <v>11330</v>
      </c>
      <c r="H2153"/>
    </row>
    <row r="2154" spans="1:8" x14ac:dyDescent="0.25">
      <c r="A2154" s="1" t="s">
        <v>4012</v>
      </c>
      <c r="B2154" s="6">
        <v>106</v>
      </c>
      <c r="C2154" s="1" t="s">
        <v>21</v>
      </c>
      <c r="D2154" s="1" t="s">
        <v>4013</v>
      </c>
      <c r="E2154" s="9">
        <v>3508.7641595</v>
      </c>
      <c r="F2154" s="9">
        <v>3548.8301886999998</v>
      </c>
      <c r="G2154" s="9">
        <v>376176</v>
      </c>
      <c r="H2154"/>
    </row>
    <row r="2155" spans="1:8" x14ac:dyDescent="0.25">
      <c r="A2155" s="1" t="s">
        <v>1845</v>
      </c>
      <c r="B2155" s="6">
        <v>2</v>
      </c>
      <c r="C2155" s="1" t="s">
        <v>21</v>
      </c>
      <c r="D2155" s="1" t="s">
        <v>1846</v>
      </c>
      <c r="E2155" s="9">
        <v>2868.4993333000002</v>
      </c>
      <c r="F2155" s="9">
        <v>1465</v>
      </c>
      <c r="G2155" s="9">
        <v>2930</v>
      </c>
      <c r="H2155"/>
    </row>
    <row r="2156" spans="1:8" x14ac:dyDescent="0.25">
      <c r="A2156" s="1" t="s">
        <v>5315</v>
      </c>
      <c r="B2156" s="6">
        <v>9</v>
      </c>
      <c r="C2156" s="1" t="s">
        <v>21</v>
      </c>
      <c r="D2156" s="1" t="s">
        <v>5316</v>
      </c>
      <c r="E2156" s="9">
        <v>10143.472222</v>
      </c>
      <c r="F2156" s="9">
        <v>9500</v>
      </c>
      <c r="G2156" s="9">
        <v>85500</v>
      </c>
      <c r="H2156"/>
    </row>
    <row r="2157" spans="1:8" x14ac:dyDescent="0.25">
      <c r="A2157" s="1" t="s">
        <v>2892</v>
      </c>
      <c r="B2157" s="6">
        <v>69</v>
      </c>
      <c r="C2157" s="1" t="s">
        <v>21</v>
      </c>
      <c r="D2157" s="1" t="s">
        <v>2893</v>
      </c>
      <c r="E2157" s="9">
        <v>44</v>
      </c>
      <c r="F2157" s="9">
        <v>31</v>
      </c>
      <c r="G2157" s="9">
        <v>2139</v>
      </c>
      <c r="H2157"/>
    </row>
    <row r="2158" spans="1:8" x14ac:dyDescent="0.25">
      <c r="A2158" s="1" t="s">
        <v>5317</v>
      </c>
      <c r="B2158" s="6">
        <v>36</v>
      </c>
      <c r="C2158" s="1" t="s">
        <v>21</v>
      </c>
      <c r="D2158" s="1" t="s">
        <v>5318</v>
      </c>
      <c r="E2158" s="9">
        <v>80.364285714000005</v>
      </c>
      <c r="F2158" s="9">
        <v>86.111111111</v>
      </c>
      <c r="G2158" s="9">
        <v>3100</v>
      </c>
      <c r="H2158"/>
    </row>
    <row r="2159" spans="1:8" x14ac:dyDescent="0.25">
      <c r="A2159" s="1" t="s">
        <v>2894</v>
      </c>
      <c r="B2159" s="6">
        <v>32</v>
      </c>
      <c r="C2159" s="1" t="s">
        <v>21</v>
      </c>
      <c r="D2159" s="1" t="s">
        <v>2895</v>
      </c>
      <c r="E2159" s="9">
        <v>85.098378378000007</v>
      </c>
      <c r="F2159" s="9">
        <v>60.40625</v>
      </c>
      <c r="G2159" s="9">
        <v>1933</v>
      </c>
      <c r="H2159"/>
    </row>
    <row r="2160" spans="1:8" x14ac:dyDescent="0.25">
      <c r="A2160" s="1" t="s">
        <v>2481</v>
      </c>
      <c r="B2160" s="6">
        <v>43</v>
      </c>
      <c r="C2160" s="1" t="s">
        <v>21</v>
      </c>
      <c r="D2160" s="1" t="s">
        <v>2482</v>
      </c>
      <c r="E2160" s="9">
        <v>69.105263158</v>
      </c>
      <c r="F2160" s="9">
        <v>64.790697674</v>
      </c>
      <c r="G2160" s="9">
        <v>2786</v>
      </c>
      <c r="H2160"/>
    </row>
    <row r="2161" spans="1:8" x14ac:dyDescent="0.25">
      <c r="A2161" s="1" t="s">
        <v>5319</v>
      </c>
      <c r="B2161" s="6">
        <v>77</v>
      </c>
      <c r="C2161" s="1" t="s">
        <v>21</v>
      </c>
      <c r="D2161" s="1" t="s">
        <v>5320</v>
      </c>
      <c r="E2161" s="9">
        <v>45.441445782999999</v>
      </c>
      <c r="F2161" s="9">
        <v>29.012987013</v>
      </c>
      <c r="G2161" s="9">
        <v>2234</v>
      </c>
      <c r="H2161"/>
    </row>
    <row r="2162" spans="1:8" x14ac:dyDescent="0.25">
      <c r="A2162" s="1" t="s">
        <v>2896</v>
      </c>
      <c r="B2162" s="6">
        <v>4</v>
      </c>
      <c r="C2162" s="1" t="s">
        <v>21</v>
      </c>
      <c r="D2162" s="1" t="s">
        <v>2897</v>
      </c>
      <c r="E2162" s="9">
        <v>313.75</v>
      </c>
      <c r="F2162" s="9">
        <v>750</v>
      </c>
      <c r="G2162" s="9">
        <v>3000</v>
      </c>
      <c r="H2162"/>
    </row>
    <row r="2163" spans="1:8" x14ac:dyDescent="0.25">
      <c r="A2163" s="1" t="s">
        <v>3149</v>
      </c>
      <c r="B2163" s="6">
        <v>149</v>
      </c>
      <c r="C2163" s="1" t="s">
        <v>21</v>
      </c>
      <c r="D2163" s="1" t="s">
        <v>3150</v>
      </c>
      <c r="E2163" s="9">
        <v>506.06027273000001</v>
      </c>
      <c r="F2163" s="9">
        <v>334.83892616999998</v>
      </c>
      <c r="G2163" s="9">
        <v>49891</v>
      </c>
      <c r="H2163"/>
    </row>
    <row r="2164" spans="1:8" x14ac:dyDescent="0.25">
      <c r="A2164" s="1" t="s">
        <v>1847</v>
      </c>
      <c r="B2164" s="6">
        <v>25</v>
      </c>
      <c r="C2164" s="1" t="s">
        <v>21</v>
      </c>
      <c r="D2164" s="1" t="s">
        <v>1848</v>
      </c>
      <c r="E2164" s="9">
        <v>570.38</v>
      </c>
      <c r="F2164" s="9">
        <v>422.32</v>
      </c>
      <c r="G2164" s="9">
        <v>10558</v>
      </c>
      <c r="H2164"/>
    </row>
    <row r="2165" spans="1:8" x14ac:dyDescent="0.25">
      <c r="A2165" s="1" t="s">
        <v>4014</v>
      </c>
      <c r="B2165" s="6">
        <v>2</v>
      </c>
      <c r="C2165" s="1" t="s">
        <v>21</v>
      </c>
      <c r="D2165" s="1" t="s">
        <v>4015</v>
      </c>
      <c r="E2165" s="9">
        <v>3473.75</v>
      </c>
      <c r="F2165" s="9">
        <v>3400</v>
      </c>
      <c r="G2165" s="9">
        <v>6800</v>
      </c>
      <c r="H2165"/>
    </row>
    <row r="2166" spans="1:8" x14ac:dyDescent="0.25">
      <c r="A2166" s="1" t="s">
        <v>4016</v>
      </c>
      <c r="B2166" s="6">
        <v>2</v>
      </c>
      <c r="C2166" s="1" t="s">
        <v>21</v>
      </c>
      <c r="D2166" s="1" t="s">
        <v>4017</v>
      </c>
      <c r="E2166" s="9">
        <v>5405</v>
      </c>
      <c r="F2166" s="9">
        <v>5500</v>
      </c>
      <c r="G2166" s="9">
        <v>11000</v>
      </c>
      <c r="H2166"/>
    </row>
    <row r="2167" spans="1:8" x14ac:dyDescent="0.25">
      <c r="A2167" s="1" t="s">
        <v>3334</v>
      </c>
      <c r="B2167" s="6">
        <v>50</v>
      </c>
      <c r="C2167" s="1" t="s">
        <v>21</v>
      </c>
      <c r="D2167" s="1" t="s">
        <v>3335</v>
      </c>
      <c r="E2167" s="9">
        <v>870.63608247000002</v>
      </c>
      <c r="F2167" s="9">
        <v>1013.4968</v>
      </c>
      <c r="G2167" s="9">
        <v>50674.84</v>
      </c>
      <c r="H2167"/>
    </row>
    <row r="2168" spans="1:8" x14ac:dyDescent="0.25">
      <c r="A2168" s="1" t="s">
        <v>5321</v>
      </c>
      <c r="B2168" s="6">
        <v>12</v>
      </c>
      <c r="C2168" s="1" t="s">
        <v>21</v>
      </c>
      <c r="D2168" s="1" t="s">
        <v>5322</v>
      </c>
      <c r="E2168" s="9">
        <v>406.75</v>
      </c>
      <c r="F2168" s="9">
        <v>450</v>
      </c>
      <c r="G2168" s="9">
        <v>5400</v>
      </c>
      <c r="H2168"/>
    </row>
    <row r="2169" spans="1:8" x14ac:dyDescent="0.25">
      <c r="A2169" s="1" t="s">
        <v>3336</v>
      </c>
      <c r="B2169" s="6">
        <v>2</v>
      </c>
      <c r="C2169" s="1" t="s">
        <v>21</v>
      </c>
      <c r="D2169" s="1" t="s">
        <v>3337</v>
      </c>
      <c r="E2169" s="9">
        <v>653</v>
      </c>
      <c r="F2169" s="9">
        <v>600</v>
      </c>
      <c r="G2169" s="9">
        <v>1200</v>
      </c>
      <c r="H2169"/>
    </row>
    <row r="2170" spans="1:8" x14ac:dyDescent="0.25">
      <c r="A2170" s="1" t="s">
        <v>5323</v>
      </c>
      <c r="B2170" s="6">
        <v>3</v>
      </c>
      <c r="C2170" s="1" t="s">
        <v>21</v>
      </c>
      <c r="D2170" s="1" t="s">
        <v>5324</v>
      </c>
      <c r="E2170" s="9">
        <v>652.19000000000005</v>
      </c>
      <c r="F2170" s="9">
        <v>656.57</v>
      </c>
      <c r="G2170" s="9">
        <v>1969.71</v>
      </c>
      <c r="H2170"/>
    </row>
    <row r="2171" spans="1:8" x14ac:dyDescent="0.25">
      <c r="A2171" s="1" t="s">
        <v>1849</v>
      </c>
      <c r="B2171" s="6">
        <v>8</v>
      </c>
      <c r="C2171" s="1" t="s">
        <v>21</v>
      </c>
      <c r="D2171" s="1" t="s">
        <v>3151</v>
      </c>
      <c r="E2171" s="9">
        <v>768.76666666999995</v>
      </c>
      <c r="F2171" s="9">
        <v>760.97500000000002</v>
      </c>
      <c r="G2171" s="9">
        <v>6087.8</v>
      </c>
      <c r="H2171"/>
    </row>
    <row r="2172" spans="1:8" x14ac:dyDescent="0.25">
      <c r="A2172" s="1" t="s">
        <v>2566</v>
      </c>
      <c r="B2172" s="6">
        <v>28</v>
      </c>
      <c r="C2172" s="1" t="s">
        <v>21</v>
      </c>
      <c r="D2172" s="1" t="s">
        <v>3152</v>
      </c>
      <c r="E2172" s="9">
        <v>781.90290698000001</v>
      </c>
      <c r="F2172" s="9">
        <v>847.98749999999995</v>
      </c>
      <c r="G2172" s="9">
        <v>23743.65</v>
      </c>
      <c r="H2172"/>
    </row>
    <row r="2173" spans="1:8" x14ac:dyDescent="0.25">
      <c r="A2173" s="1" t="s">
        <v>1850</v>
      </c>
      <c r="B2173" s="6">
        <v>414</v>
      </c>
      <c r="C2173" s="1" t="s">
        <v>21</v>
      </c>
      <c r="D2173" s="1" t="s">
        <v>3153</v>
      </c>
      <c r="E2173" s="9">
        <v>816.13994172000002</v>
      </c>
      <c r="F2173" s="9">
        <v>734.46615942000005</v>
      </c>
      <c r="G2173" s="9">
        <v>304068.99</v>
      </c>
      <c r="H2173"/>
    </row>
    <row r="2174" spans="1:8" x14ac:dyDescent="0.25">
      <c r="A2174" s="1" t="s">
        <v>4411</v>
      </c>
      <c r="B2174" s="6">
        <v>6</v>
      </c>
      <c r="C2174" s="1" t="s">
        <v>21</v>
      </c>
      <c r="D2174" s="1" t="s">
        <v>4412</v>
      </c>
      <c r="E2174" s="9">
        <v>1514.43</v>
      </c>
      <c r="F2174" s="9">
        <v>1243.3333333</v>
      </c>
      <c r="G2174" s="9">
        <v>7460</v>
      </c>
      <c r="H2174"/>
    </row>
    <row r="2175" spans="1:8" x14ac:dyDescent="0.25">
      <c r="A2175" s="1" t="s">
        <v>2898</v>
      </c>
      <c r="B2175" s="6">
        <v>5</v>
      </c>
      <c r="C2175" s="1" t="s">
        <v>21</v>
      </c>
      <c r="D2175" s="1" t="s">
        <v>3154</v>
      </c>
      <c r="E2175" s="9">
        <v>1113.9652174</v>
      </c>
      <c r="F2175" s="9">
        <v>1054.5999999999999</v>
      </c>
      <c r="G2175" s="9">
        <v>5273</v>
      </c>
      <c r="H2175"/>
    </row>
    <row r="2176" spans="1:8" x14ac:dyDescent="0.25">
      <c r="A2176" s="1" t="s">
        <v>5325</v>
      </c>
      <c r="B2176" s="6">
        <v>3</v>
      </c>
      <c r="C2176" s="1" t="s">
        <v>21</v>
      </c>
      <c r="D2176" s="1" t="s">
        <v>5326</v>
      </c>
      <c r="E2176" s="9">
        <v>1216.876</v>
      </c>
      <c r="F2176" s="9">
        <v>1248.1266667</v>
      </c>
      <c r="G2176" s="9">
        <v>3744.38</v>
      </c>
      <c r="H2176"/>
    </row>
    <row r="2177" spans="1:8" x14ac:dyDescent="0.25">
      <c r="A2177" s="1" t="s">
        <v>2567</v>
      </c>
      <c r="B2177" s="6">
        <v>12</v>
      </c>
      <c r="C2177" s="1" t="s">
        <v>21</v>
      </c>
      <c r="D2177" s="1" t="s">
        <v>3155</v>
      </c>
      <c r="E2177" s="9">
        <v>1195.4873468999999</v>
      </c>
      <c r="F2177" s="9">
        <v>1231.1566667</v>
      </c>
      <c r="G2177" s="9">
        <v>14773.88</v>
      </c>
      <c r="H2177"/>
    </row>
    <row r="2178" spans="1:8" x14ac:dyDescent="0.25">
      <c r="A2178" s="1" t="s">
        <v>1851</v>
      </c>
      <c r="B2178" s="6">
        <v>62</v>
      </c>
      <c r="C2178" s="1" t="s">
        <v>21</v>
      </c>
      <c r="D2178" s="1" t="s">
        <v>3156</v>
      </c>
      <c r="E2178" s="9">
        <v>1308.8889892</v>
      </c>
      <c r="F2178" s="9">
        <v>1240.3591934999999</v>
      </c>
      <c r="G2178" s="9">
        <v>76902.27</v>
      </c>
      <c r="H2178"/>
    </row>
    <row r="2179" spans="1:8" x14ac:dyDescent="0.25">
      <c r="A2179" s="1" t="s">
        <v>5327</v>
      </c>
      <c r="B2179" s="6">
        <v>45</v>
      </c>
      <c r="C2179" s="1" t="s">
        <v>21</v>
      </c>
      <c r="D2179" s="1" t="s">
        <v>5328</v>
      </c>
      <c r="E2179" s="9">
        <v>61.34</v>
      </c>
      <c r="F2179" s="9">
        <v>61.34</v>
      </c>
      <c r="G2179" s="9">
        <v>2760.3</v>
      </c>
      <c r="H2179"/>
    </row>
    <row r="2180" spans="1:8" x14ac:dyDescent="0.25">
      <c r="A2180" s="1" t="s">
        <v>3726</v>
      </c>
      <c r="B2180" s="6">
        <v>1827</v>
      </c>
      <c r="C2180" s="1" t="s">
        <v>21</v>
      </c>
      <c r="D2180" s="1" t="s">
        <v>3727</v>
      </c>
      <c r="E2180" s="9">
        <v>92.849448550000005</v>
      </c>
      <c r="F2180" s="9">
        <v>61.539009305</v>
      </c>
      <c r="G2180" s="9">
        <v>112431.77</v>
      </c>
      <c r="H2180"/>
    </row>
    <row r="2181" spans="1:8" x14ac:dyDescent="0.25">
      <c r="A2181" s="1" t="s">
        <v>4413</v>
      </c>
      <c r="B2181" s="6">
        <v>11</v>
      </c>
      <c r="C2181" s="1" t="s">
        <v>21</v>
      </c>
      <c r="D2181" s="1" t="s">
        <v>4414</v>
      </c>
      <c r="E2181" s="9">
        <v>642.98412698000004</v>
      </c>
      <c r="F2181" s="9">
        <v>650.90909091000003</v>
      </c>
      <c r="G2181" s="9">
        <v>7160</v>
      </c>
      <c r="H2181"/>
    </row>
    <row r="2182" spans="1:8" x14ac:dyDescent="0.25">
      <c r="A2182" s="1" t="s">
        <v>3728</v>
      </c>
      <c r="B2182" s="6">
        <v>78</v>
      </c>
      <c r="C2182" s="1" t="s">
        <v>21</v>
      </c>
      <c r="D2182" s="1" t="s">
        <v>3729</v>
      </c>
      <c r="E2182" s="9">
        <v>540.02008130000002</v>
      </c>
      <c r="F2182" s="9">
        <v>436.87512821000001</v>
      </c>
      <c r="G2182" s="9">
        <v>34076.26</v>
      </c>
      <c r="H2182"/>
    </row>
    <row r="2183" spans="1:8" x14ac:dyDescent="0.25">
      <c r="A2183" s="1" t="s">
        <v>1852</v>
      </c>
      <c r="B2183" s="6">
        <v>9</v>
      </c>
      <c r="C2183" s="1" t="s">
        <v>21</v>
      </c>
      <c r="D2183" s="1" t="s">
        <v>1853</v>
      </c>
      <c r="E2183" s="9">
        <v>641.44444443999998</v>
      </c>
      <c r="F2183" s="9">
        <v>632.66666667000004</v>
      </c>
      <c r="G2183" s="9">
        <v>5694</v>
      </c>
      <c r="H2183"/>
    </row>
    <row r="2184" spans="1:8" x14ac:dyDescent="0.25">
      <c r="A2184" s="1" t="s">
        <v>1854</v>
      </c>
      <c r="B2184" s="6">
        <v>179</v>
      </c>
      <c r="C2184" s="1" t="s">
        <v>21</v>
      </c>
      <c r="D2184" s="1" t="s">
        <v>3157</v>
      </c>
      <c r="E2184" s="9">
        <v>527.07860681</v>
      </c>
      <c r="F2184" s="9">
        <v>494.23463686999997</v>
      </c>
      <c r="G2184" s="9">
        <v>88468</v>
      </c>
      <c r="H2184"/>
    </row>
    <row r="2185" spans="1:8" x14ac:dyDescent="0.25">
      <c r="A2185" s="1" t="s">
        <v>4415</v>
      </c>
      <c r="B2185" s="6">
        <v>10</v>
      </c>
      <c r="C2185" s="1" t="s">
        <v>21</v>
      </c>
      <c r="D2185" s="1" t="s">
        <v>4416</v>
      </c>
      <c r="E2185" s="9">
        <v>1151.3728570999999</v>
      </c>
      <c r="F2185" s="9">
        <v>1205</v>
      </c>
      <c r="G2185" s="9">
        <v>12050</v>
      </c>
      <c r="H2185"/>
    </row>
    <row r="2186" spans="1:8" x14ac:dyDescent="0.25">
      <c r="A2186" s="1" t="s">
        <v>5329</v>
      </c>
      <c r="B2186" s="6">
        <v>2</v>
      </c>
      <c r="C2186" s="1" t="s">
        <v>21</v>
      </c>
      <c r="D2186" s="1" t="s">
        <v>5330</v>
      </c>
      <c r="E2186" s="9">
        <v>927.85</v>
      </c>
      <c r="F2186" s="9">
        <v>765</v>
      </c>
      <c r="G2186" s="9">
        <v>1530</v>
      </c>
      <c r="H2186"/>
    </row>
    <row r="2187" spans="1:8" x14ac:dyDescent="0.25">
      <c r="A2187" s="1" t="s">
        <v>4417</v>
      </c>
      <c r="B2187" s="6">
        <v>18</v>
      </c>
      <c r="C2187" s="1" t="s">
        <v>21</v>
      </c>
      <c r="D2187" s="1" t="s">
        <v>4418</v>
      </c>
      <c r="E2187" s="9">
        <v>925.34</v>
      </c>
      <c r="F2187" s="9">
        <v>976.02</v>
      </c>
      <c r="G2187" s="9">
        <v>17568.36</v>
      </c>
      <c r="H2187"/>
    </row>
    <row r="2188" spans="1:8" x14ac:dyDescent="0.25">
      <c r="A2188" s="1" t="s">
        <v>1855</v>
      </c>
      <c r="B2188" s="6">
        <v>478</v>
      </c>
      <c r="C2188" s="1" t="s">
        <v>21</v>
      </c>
      <c r="D2188" s="1" t="s">
        <v>1856</v>
      </c>
      <c r="E2188" s="9">
        <v>50.110641026000003</v>
      </c>
      <c r="F2188" s="9">
        <v>48.613514643999999</v>
      </c>
      <c r="G2188" s="9">
        <v>23237.26</v>
      </c>
      <c r="H2188"/>
    </row>
    <row r="2189" spans="1:8" x14ac:dyDescent="0.25">
      <c r="A2189" s="1" t="s">
        <v>1857</v>
      </c>
      <c r="B2189" s="6">
        <v>39</v>
      </c>
      <c r="C2189" s="1" t="s">
        <v>21</v>
      </c>
      <c r="D2189" s="1" t="s">
        <v>1858</v>
      </c>
      <c r="E2189" s="9">
        <v>49.174999999999997</v>
      </c>
      <c r="F2189" s="9">
        <v>86.228205127999999</v>
      </c>
      <c r="G2189" s="9">
        <v>3362.9</v>
      </c>
      <c r="H2189"/>
    </row>
    <row r="2190" spans="1:8" x14ac:dyDescent="0.25">
      <c r="A2190" s="1" t="s">
        <v>1859</v>
      </c>
      <c r="B2190" s="6">
        <v>184</v>
      </c>
      <c r="C2190" s="1" t="s">
        <v>21</v>
      </c>
      <c r="D2190" s="1" t="s">
        <v>1860</v>
      </c>
      <c r="E2190" s="9">
        <v>30.443243606999999</v>
      </c>
      <c r="F2190" s="9">
        <v>27.442934782999998</v>
      </c>
      <c r="G2190" s="9">
        <v>5049.5</v>
      </c>
      <c r="H2190"/>
    </row>
    <row r="2191" spans="1:8" x14ac:dyDescent="0.25">
      <c r="A2191" s="1" t="s">
        <v>4419</v>
      </c>
      <c r="B2191" s="6">
        <v>25</v>
      </c>
      <c r="C2191" s="1" t="s">
        <v>21</v>
      </c>
      <c r="D2191" s="1" t="s">
        <v>4420</v>
      </c>
      <c r="E2191" s="9">
        <v>31.898404254999999</v>
      </c>
      <c r="F2191" s="9">
        <v>35.938000000000002</v>
      </c>
      <c r="G2191" s="9">
        <v>898.45</v>
      </c>
      <c r="H2191"/>
    </row>
    <row r="2192" spans="1:8" x14ac:dyDescent="0.25">
      <c r="A2192" s="1" t="s">
        <v>1861</v>
      </c>
      <c r="B2192" s="6">
        <v>60</v>
      </c>
      <c r="C2192" s="1" t="s">
        <v>21</v>
      </c>
      <c r="D2192" s="1" t="s">
        <v>1862</v>
      </c>
      <c r="E2192" s="9">
        <v>366.16010417000001</v>
      </c>
      <c r="F2192" s="9">
        <v>321.68333332999998</v>
      </c>
      <c r="G2192" s="9">
        <v>19301</v>
      </c>
      <c r="H2192"/>
    </row>
    <row r="2193" spans="1:8" x14ac:dyDescent="0.25">
      <c r="A2193" s="1" t="s">
        <v>1863</v>
      </c>
      <c r="B2193" s="6">
        <v>114</v>
      </c>
      <c r="C2193" s="1" t="s">
        <v>21</v>
      </c>
      <c r="D2193" s="1" t="s">
        <v>1864</v>
      </c>
      <c r="E2193" s="9">
        <v>427.55928389000002</v>
      </c>
      <c r="F2193" s="9">
        <v>407.98315788999997</v>
      </c>
      <c r="G2193" s="9">
        <v>46510.080000000002</v>
      </c>
      <c r="H2193"/>
    </row>
    <row r="2194" spans="1:8" x14ac:dyDescent="0.25">
      <c r="A2194" s="1" t="s">
        <v>1865</v>
      </c>
      <c r="B2194" s="6">
        <v>104</v>
      </c>
      <c r="C2194" s="1" t="s">
        <v>21</v>
      </c>
      <c r="D2194" s="1" t="s">
        <v>1866</v>
      </c>
      <c r="E2194" s="9">
        <v>1544.3886378</v>
      </c>
      <c r="F2194" s="9">
        <v>1495.1716346000001</v>
      </c>
      <c r="G2194" s="9">
        <v>155497.85</v>
      </c>
      <c r="H2194"/>
    </row>
    <row r="2195" spans="1:8" x14ac:dyDescent="0.25">
      <c r="A2195" s="1" t="s">
        <v>1867</v>
      </c>
      <c r="B2195" s="6">
        <v>620</v>
      </c>
      <c r="C2195" s="1" t="s">
        <v>21</v>
      </c>
      <c r="D2195" s="1" t="s">
        <v>1868</v>
      </c>
      <c r="E2195" s="9">
        <v>1155.1243371</v>
      </c>
      <c r="F2195" s="9">
        <v>1290.4297097000001</v>
      </c>
      <c r="G2195" s="9">
        <v>800066.42</v>
      </c>
      <c r="H2195"/>
    </row>
    <row r="2196" spans="1:8" x14ac:dyDescent="0.25">
      <c r="A2196" s="1" t="s">
        <v>4421</v>
      </c>
      <c r="B2196" s="6">
        <v>2</v>
      </c>
      <c r="C2196" s="1" t="s">
        <v>21</v>
      </c>
      <c r="D2196" s="1" t="s">
        <v>4422</v>
      </c>
      <c r="E2196" s="9">
        <v>186.72</v>
      </c>
      <c r="F2196" s="9">
        <v>92</v>
      </c>
      <c r="G2196" s="9">
        <v>184</v>
      </c>
      <c r="H2196"/>
    </row>
    <row r="2197" spans="1:8" x14ac:dyDescent="0.25">
      <c r="A2197" s="1" t="s">
        <v>4423</v>
      </c>
      <c r="B2197" s="6">
        <v>24</v>
      </c>
      <c r="C2197" s="1" t="s">
        <v>21</v>
      </c>
      <c r="D2197" s="1" t="s">
        <v>4424</v>
      </c>
      <c r="E2197" s="9">
        <v>261.05425531999998</v>
      </c>
      <c r="F2197" s="9">
        <v>245.41666667000001</v>
      </c>
      <c r="G2197" s="9">
        <v>5890</v>
      </c>
      <c r="H2197"/>
    </row>
    <row r="2198" spans="1:8" x14ac:dyDescent="0.25">
      <c r="A2198" s="1" t="s">
        <v>5331</v>
      </c>
      <c r="B2198" s="6">
        <v>2</v>
      </c>
      <c r="C2198" s="1" t="s">
        <v>21</v>
      </c>
      <c r="D2198" s="1" t="s">
        <v>5332</v>
      </c>
      <c r="E2198" s="9">
        <v>125</v>
      </c>
      <c r="F2198" s="9">
        <v>140</v>
      </c>
      <c r="G2198" s="9">
        <v>280</v>
      </c>
      <c r="H2198"/>
    </row>
    <row r="2199" spans="1:8" x14ac:dyDescent="0.25">
      <c r="A2199" s="1" t="s">
        <v>1869</v>
      </c>
      <c r="B2199" s="6">
        <v>83</v>
      </c>
      <c r="C2199" s="1" t="s">
        <v>21</v>
      </c>
      <c r="D2199" s="1" t="s">
        <v>1870</v>
      </c>
      <c r="E2199" s="9">
        <v>144.74862069</v>
      </c>
      <c r="F2199" s="9">
        <v>122.27240964000001</v>
      </c>
      <c r="G2199" s="9">
        <v>10148.61</v>
      </c>
      <c r="H2199"/>
    </row>
    <row r="2200" spans="1:8" x14ac:dyDescent="0.25">
      <c r="A2200" s="1" t="s">
        <v>1871</v>
      </c>
      <c r="B2200" s="6">
        <v>124</v>
      </c>
      <c r="C2200" s="1" t="s">
        <v>21</v>
      </c>
      <c r="D2200" s="1" t="s">
        <v>1872</v>
      </c>
      <c r="E2200" s="9">
        <v>93.881578946999994</v>
      </c>
      <c r="F2200" s="9">
        <v>96.814516128999998</v>
      </c>
      <c r="G2200" s="9">
        <v>12005</v>
      </c>
      <c r="H2200"/>
    </row>
    <row r="2201" spans="1:8" x14ac:dyDescent="0.25">
      <c r="A2201" s="1" t="s">
        <v>5333</v>
      </c>
      <c r="B2201" s="6">
        <v>5</v>
      </c>
      <c r="C2201" s="1" t="s">
        <v>21</v>
      </c>
      <c r="D2201" s="1" t="s">
        <v>5334</v>
      </c>
      <c r="E2201" s="9">
        <v>1259.4894737</v>
      </c>
      <c r="F2201" s="9">
        <v>1206.06</v>
      </c>
      <c r="G2201" s="9">
        <v>6030.3</v>
      </c>
      <c r="H2201"/>
    </row>
    <row r="2202" spans="1:8" x14ac:dyDescent="0.25">
      <c r="A2202" s="1" t="s">
        <v>4018</v>
      </c>
      <c r="B2202" s="6">
        <v>170</v>
      </c>
      <c r="C2202" s="1" t="s">
        <v>77</v>
      </c>
      <c r="D2202" s="1" t="s">
        <v>4019</v>
      </c>
      <c r="E2202" s="9">
        <v>6.2750000000000004</v>
      </c>
      <c r="F2202" s="9">
        <v>2.2000000000000002</v>
      </c>
      <c r="G2202" s="9">
        <v>374</v>
      </c>
      <c r="H2202"/>
    </row>
    <row r="2203" spans="1:8" x14ac:dyDescent="0.25">
      <c r="A2203" s="1" t="s">
        <v>4425</v>
      </c>
      <c r="B2203" s="6">
        <v>5615</v>
      </c>
      <c r="C2203" s="1" t="s">
        <v>77</v>
      </c>
      <c r="D2203" s="1" t="s">
        <v>4426</v>
      </c>
      <c r="E2203" s="9">
        <v>6.3784405914000004</v>
      </c>
      <c r="F2203" s="9">
        <v>8.3192733748999999</v>
      </c>
      <c r="G2203" s="9">
        <v>46712.72</v>
      </c>
      <c r="H2203"/>
    </row>
    <row r="2204" spans="1:8" x14ac:dyDescent="0.25">
      <c r="A2204" s="1" t="s">
        <v>5335</v>
      </c>
      <c r="B2204" s="6">
        <v>30</v>
      </c>
      <c r="C2204" s="1" t="s">
        <v>77</v>
      </c>
      <c r="D2204" s="1" t="s">
        <v>5336</v>
      </c>
      <c r="E2204" s="9">
        <v>28.85</v>
      </c>
      <c r="F2204" s="9">
        <v>35</v>
      </c>
      <c r="G2204" s="9">
        <v>1050</v>
      </c>
      <c r="H2204"/>
    </row>
    <row r="2205" spans="1:8" x14ac:dyDescent="0.25">
      <c r="A2205" s="1" t="s">
        <v>1873</v>
      </c>
      <c r="B2205" s="6">
        <v>5233</v>
      </c>
      <c r="C2205" s="1" t="s">
        <v>77</v>
      </c>
      <c r="D2205" s="1" t="s">
        <v>1874</v>
      </c>
      <c r="E2205" s="9">
        <v>11.455427339</v>
      </c>
      <c r="F2205" s="9">
        <v>10.182705905000001</v>
      </c>
      <c r="G2205" s="9">
        <v>53286.1</v>
      </c>
      <c r="H2205"/>
    </row>
    <row r="2206" spans="1:8" x14ac:dyDescent="0.25">
      <c r="A2206" s="1" t="s">
        <v>4020</v>
      </c>
      <c r="B2206" s="6">
        <v>225</v>
      </c>
      <c r="C2206" s="1" t="s">
        <v>77</v>
      </c>
      <c r="D2206" s="1" t="s">
        <v>4021</v>
      </c>
      <c r="E2206" s="9">
        <v>27.937211538</v>
      </c>
      <c r="F2206" s="9">
        <v>23.8</v>
      </c>
      <c r="G2206" s="9">
        <v>5355</v>
      </c>
      <c r="H2206"/>
    </row>
    <row r="2207" spans="1:8" x14ac:dyDescent="0.25">
      <c r="A2207" s="1" t="s">
        <v>5337</v>
      </c>
      <c r="B2207" s="6">
        <v>1705</v>
      </c>
      <c r="C2207" s="1" t="s">
        <v>77</v>
      </c>
      <c r="D2207" s="1" t="s">
        <v>5338</v>
      </c>
      <c r="E2207" s="9">
        <v>16.912579214000001</v>
      </c>
      <c r="F2207" s="9">
        <v>12.919794721000001</v>
      </c>
      <c r="G2207" s="9">
        <v>22028.25</v>
      </c>
      <c r="H2207"/>
    </row>
    <row r="2208" spans="1:8" x14ac:dyDescent="0.25">
      <c r="A2208" s="1" t="s">
        <v>3730</v>
      </c>
      <c r="B2208" s="6">
        <v>474</v>
      </c>
      <c r="C2208" s="1" t="s">
        <v>77</v>
      </c>
      <c r="D2208" s="1" t="s">
        <v>3731</v>
      </c>
      <c r="E2208" s="9">
        <v>6.8541078838000002</v>
      </c>
      <c r="F2208" s="9">
        <v>8.6796202531999995</v>
      </c>
      <c r="G2208" s="9">
        <v>4114.1400000000003</v>
      </c>
      <c r="H2208"/>
    </row>
    <row r="2209" spans="1:8" x14ac:dyDescent="0.25">
      <c r="A2209" s="1" t="s">
        <v>1875</v>
      </c>
      <c r="B2209" s="6">
        <v>4710</v>
      </c>
      <c r="C2209" s="1" t="s">
        <v>77</v>
      </c>
      <c r="D2209" s="1" t="s">
        <v>1876</v>
      </c>
      <c r="E2209" s="9">
        <v>16.33679042</v>
      </c>
      <c r="F2209" s="9">
        <v>14.106900211999999</v>
      </c>
      <c r="G2209" s="9">
        <v>66443.5</v>
      </c>
      <c r="H2209"/>
    </row>
    <row r="2210" spans="1:8" x14ac:dyDescent="0.25">
      <c r="A2210" s="1" t="s">
        <v>5339</v>
      </c>
      <c r="B2210" s="6">
        <v>800</v>
      </c>
      <c r="C2210" s="1" t="s">
        <v>77</v>
      </c>
      <c r="D2210" s="1" t="s">
        <v>5340</v>
      </c>
      <c r="E2210" s="9">
        <v>13.203333333</v>
      </c>
      <c r="F2210" s="9">
        <v>15.17625</v>
      </c>
      <c r="G2210" s="9">
        <v>12141</v>
      </c>
      <c r="H2210"/>
    </row>
    <row r="2211" spans="1:8" x14ac:dyDescent="0.25">
      <c r="A2211" s="1" t="s">
        <v>4022</v>
      </c>
      <c r="B2211" s="6">
        <v>383</v>
      </c>
      <c r="C2211" s="1" t="s">
        <v>77</v>
      </c>
      <c r="D2211" s="1" t="s">
        <v>4023</v>
      </c>
      <c r="E2211" s="9">
        <v>3.34</v>
      </c>
      <c r="F2211" s="9">
        <v>3</v>
      </c>
      <c r="G2211" s="9">
        <v>1149</v>
      </c>
      <c r="H2211"/>
    </row>
    <row r="2212" spans="1:8" x14ac:dyDescent="0.25">
      <c r="A2212" s="1" t="s">
        <v>1877</v>
      </c>
      <c r="B2212" s="6">
        <v>2988</v>
      </c>
      <c r="C2212" s="1" t="s">
        <v>77</v>
      </c>
      <c r="D2212" s="1" t="s">
        <v>1878</v>
      </c>
      <c r="E2212" s="9">
        <v>2.3683762737</v>
      </c>
      <c r="F2212" s="9">
        <v>2.2612215528999999</v>
      </c>
      <c r="G2212" s="9">
        <v>6756.53</v>
      </c>
      <c r="H2212"/>
    </row>
    <row r="2213" spans="1:8" x14ac:dyDescent="0.25">
      <c r="A2213" s="1" t="s">
        <v>1879</v>
      </c>
      <c r="B2213" s="6">
        <v>8014</v>
      </c>
      <c r="C2213" s="1" t="s">
        <v>77</v>
      </c>
      <c r="D2213" s="1" t="s">
        <v>1880</v>
      </c>
      <c r="E2213" s="9">
        <v>2.0230114904000001</v>
      </c>
      <c r="F2213" s="9">
        <v>2.0234102819999999</v>
      </c>
      <c r="G2213" s="9">
        <v>16215.61</v>
      </c>
      <c r="H2213"/>
    </row>
    <row r="2214" spans="1:8" x14ac:dyDescent="0.25">
      <c r="A2214" s="1" t="s">
        <v>3477</v>
      </c>
      <c r="B2214" s="6">
        <v>240</v>
      </c>
      <c r="C2214" s="1" t="s">
        <v>77</v>
      </c>
      <c r="D2214" s="1" t="s">
        <v>3478</v>
      </c>
      <c r="E2214" s="9">
        <v>7.742</v>
      </c>
      <c r="F2214" s="9">
        <v>17.600000000000001</v>
      </c>
      <c r="G2214" s="9">
        <v>4224</v>
      </c>
      <c r="H2214"/>
    </row>
    <row r="2215" spans="1:8" x14ac:dyDescent="0.25">
      <c r="A2215" s="1" t="s">
        <v>2899</v>
      </c>
      <c r="B2215" s="6">
        <v>3500</v>
      </c>
      <c r="C2215" s="1" t="s">
        <v>77</v>
      </c>
      <c r="D2215" s="1" t="s">
        <v>2900</v>
      </c>
      <c r="E2215" s="9">
        <v>2.1112467866000002</v>
      </c>
      <c r="F2215" s="9">
        <v>1.8331428570999999</v>
      </c>
      <c r="G2215" s="9">
        <v>6416</v>
      </c>
      <c r="H2215"/>
    </row>
    <row r="2216" spans="1:8" x14ac:dyDescent="0.25">
      <c r="A2216" s="1" t="s">
        <v>1881</v>
      </c>
      <c r="B2216" s="6">
        <v>29077</v>
      </c>
      <c r="C2216" s="1" t="s">
        <v>77</v>
      </c>
      <c r="D2216" s="1" t="s">
        <v>1882</v>
      </c>
      <c r="E2216" s="9">
        <v>2.2698074501000001</v>
      </c>
      <c r="F2216" s="9">
        <v>2.1663689514</v>
      </c>
      <c r="G2216" s="9">
        <v>62991.51</v>
      </c>
      <c r="H2216"/>
    </row>
    <row r="2217" spans="1:8" x14ac:dyDescent="0.25">
      <c r="A2217" s="1" t="s">
        <v>1883</v>
      </c>
      <c r="B2217" s="6">
        <v>680</v>
      </c>
      <c r="C2217" s="1" t="s">
        <v>77</v>
      </c>
      <c r="D2217" s="1" t="s">
        <v>1884</v>
      </c>
      <c r="E2217" s="9">
        <v>9.3867142857000001</v>
      </c>
      <c r="F2217" s="9">
        <v>7.8955882353</v>
      </c>
      <c r="G2217" s="9">
        <v>5369</v>
      </c>
      <c r="H2217"/>
    </row>
    <row r="2218" spans="1:8" x14ac:dyDescent="0.25">
      <c r="A2218" s="1" t="s">
        <v>5341</v>
      </c>
      <c r="B2218" s="6">
        <v>2477</v>
      </c>
      <c r="C2218" s="1" t="s">
        <v>77</v>
      </c>
      <c r="D2218" s="1" t="s">
        <v>5342</v>
      </c>
      <c r="E2218" s="9">
        <v>2.7196677820000001</v>
      </c>
      <c r="F2218" s="9">
        <v>3</v>
      </c>
      <c r="G2218" s="9">
        <v>7431</v>
      </c>
      <c r="H2218"/>
    </row>
    <row r="2219" spans="1:8" x14ac:dyDescent="0.25">
      <c r="A2219" s="1" t="s">
        <v>1885</v>
      </c>
      <c r="B2219" s="6">
        <v>59306</v>
      </c>
      <c r="C2219" s="1" t="s">
        <v>77</v>
      </c>
      <c r="D2219" s="1" t="s">
        <v>1886</v>
      </c>
      <c r="E2219" s="9">
        <v>2.7257742940999998</v>
      </c>
      <c r="F2219" s="9">
        <v>2.5828108454000001</v>
      </c>
      <c r="G2219" s="9">
        <v>153176.18</v>
      </c>
      <c r="H2219"/>
    </row>
    <row r="2220" spans="1:8" x14ac:dyDescent="0.25">
      <c r="A2220" s="1" t="s">
        <v>1887</v>
      </c>
      <c r="B2220" s="6">
        <v>4161</v>
      </c>
      <c r="C2220" s="1" t="s">
        <v>77</v>
      </c>
      <c r="D2220" s="1" t="s">
        <v>1888</v>
      </c>
      <c r="E2220" s="9">
        <v>2.425975727</v>
      </c>
      <c r="F2220" s="9">
        <v>2.7748666185999999</v>
      </c>
      <c r="G2220" s="9">
        <v>11546.22</v>
      </c>
      <c r="H2220"/>
    </row>
    <row r="2221" spans="1:8" x14ac:dyDescent="0.25">
      <c r="A2221" s="1" t="s">
        <v>1889</v>
      </c>
      <c r="B2221" s="6">
        <v>761</v>
      </c>
      <c r="C2221" s="1" t="s">
        <v>77</v>
      </c>
      <c r="D2221" s="1" t="s">
        <v>1890</v>
      </c>
      <c r="E2221" s="9">
        <v>3.3022747656</v>
      </c>
      <c r="F2221" s="9">
        <v>3.2509592641</v>
      </c>
      <c r="G2221" s="9">
        <v>2473.98</v>
      </c>
      <c r="H2221"/>
    </row>
    <row r="2222" spans="1:8" x14ac:dyDescent="0.25">
      <c r="A2222" s="1" t="s">
        <v>4427</v>
      </c>
      <c r="B2222" s="6">
        <v>225</v>
      </c>
      <c r="C2222" s="1" t="s">
        <v>77</v>
      </c>
      <c r="D2222" s="1" t="s">
        <v>4428</v>
      </c>
      <c r="E2222" s="9">
        <v>3.11</v>
      </c>
      <c r="F2222" s="9">
        <v>3.22</v>
      </c>
      <c r="G2222" s="9">
        <v>724.5</v>
      </c>
      <c r="H2222"/>
    </row>
    <row r="2223" spans="1:8" x14ac:dyDescent="0.25">
      <c r="A2223" s="1" t="s">
        <v>5343</v>
      </c>
      <c r="B2223" s="6">
        <v>285</v>
      </c>
      <c r="C2223" s="1" t="s">
        <v>77</v>
      </c>
      <c r="D2223" s="1" t="s">
        <v>5344</v>
      </c>
      <c r="E2223" s="9">
        <v>3.5133333332999999</v>
      </c>
      <c r="F2223" s="9">
        <v>3.54</v>
      </c>
      <c r="G2223" s="9">
        <v>1008.9</v>
      </c>
      <c r="H2223"/>
    </row>
    <row r="2224" spans="1:8" x14ac:dyDescent="0.25">
      <c r="A2224" s="1" t="s">
        <v>5345</v>
      </c>
      <c r="B2224" s="6">
        <v>2048</v>
      </c>
      <c r="C2224" s="1" t="s">
        <v>77</v>
      </c>
      <c r="D2224" s="1" t="s">
        <v>5346</v>
      </c>
      <c r="E2224" s="9">
        <v>2.5166897506999999</v>
      </c>
      <c r="F2224" s="9">
        <v>2.4050781250000002</v>
      </c>
      <c r="G2224" s="9">
        <v>4925.6000000000004</v>
      </c>
      <c r="H2224"/>
    </row>
    <row r="2225" spans="1:8" x14ac:dyDescent="0.25">
      <c r="A2225" s="1" t="s">
        <v>5347</v>
      </c>
      <c r="B2225" s="6">
        <v>4749</v>
      </c>
      <c r="C2225" s="1" t="s">
        <v>77</v>
      </c>
      <c r="D2225" s="1" t="s">
        <v>5348</v>
      </c>
      <c r="E2225" s="9">
        <v>2.3250000000000002</v>
      </c>
      <c r="F2225" s="9">
        <v>2.5</v>
      </c>
      <c r="G2225" s="9">
        <v>11872.5</v>
      </c>
      <c r="H2225"/>
    </row>
    <row r="2226" spans="1:8" x14ac:dyDescent="0.25">
      <c r="A2226" s="1" t="s">
        <v>4429</v>
      </c>
      <c r="B2226" s="6">
        <v>40</v>
      </c>
      <c r="C2226" s="1" t="s">
        <v>77</v>
      </c>
      <c r="D2226" s="1" t="s">
        <v>4430</v>
      </c>
      <c r="E2226" s="9">
        <v>3.6150000000000002</v>
      </c>
      <c r="F2226" s="9">
        <v>3.98</v>
      </c>
      <c r="G2226" s="9">
        <v>159.19999999999999</v>
      </c>
      <c r="H2226"/>
    </row>
    <row r="2227" spans="1:8" x14ac:dyDescent="0.25">
      <c r="A2227" s="1" t="s">
        <v>4431</v>
      </c>
      <c r="B2227" s="6">
        <v>355</v>
      </c>
      <c r="C2227" s="1" t="s">
        <v>77</v>
      </c>
      <c r="D2227" s="1" t="s">
        <v>4432</v>
      </c>
      <c r="E2227" s="9">
        <v>4.6833333333000002</v>
      </c>
      <c r="F2227" s="9">
        <v>3.35</v>
      </c>
      <c r="G2227" s="9">
        <v>1189.25</v>
      </c>
      <c r="H2227"/>
    </row>
    <row r="2228" spans="1:8" x14ac:dyDescent="0.25">
      <c r="A2228" s="1" t="s">
        <v>3732</v>
      </c>
      <c r="B2228" s="6">
        <v>5</v>
      </c>
      <c r="C2228" s="1" t="s">
        <v>21</v>
      </c>
      <c r="D2228" s="1" t="s">
        <v>1891</v>
      </c>
      <c r="E2228" s="9">
        <v>5411.3737499999997</v>
      </c>
      <c r="F2228" s="9">
        <v>4936.3959999999997</v>
      </c>
      <c r="G2228" s="9">
        <v>24681.98</v>
      </c>
      <c r="H2228"/>
    </row>
    <row r="2229" spans="1:8" x14ac:dyDescent="0.25">
      <c r="A2229" s="1" t="s">
        <v>4433</v>
      </c>
      <c r="B2229" s="6">
        <v>1</v>
      </c>
      <c r="C2229" s="1" t="s">
        <v>1</v>
      </c>
      <c r="D2229" s="1" t="s">
        <v>1891</v>
      </c>
      <c r="E2229" s="9">
        <v>8967.4950000000008</v>
      </c>
      <c r="F2229" s="9">
        <v>6000</v>
      </c>
      <c r="G2229" s="9">
        <v>6000</v>
      </c>
      <c r="H2229"/>
    </row>
    <row r="2230" spans="1:8" x14ac:dyDescent="0.25">
      <c r="A2230" s="1" t="s">
        <v>1892</v>
      </c>
      <c r="B2230" s="6">
        <v>70</v>
      </c>
      <c r="C2230" s="1" t="s">
        <v>21</v>
      </c>
      <c r="D2230" s="1" t="s">
        <v>1893</v>
      </c>
      <c r="E2230" s="9">
        <v>4626.1286466000001</v>
      </c>
      <c r="F2230" s="9">
        <v>3728.8717142999999</v>
      </c>
      <c r="G2230" s="9">
        <v>261021.02</v>
      </c>
      <c r="H2230"/>
    </row>
    <row r="2231" spans="1:8" x14ac:dyDescent="0.25">
      <c r="A2231" s="1" t="s">
        <v>1894</v>
      </c>
      <c r="B2231" s="6">
        <v>1</v>
      </c>
      <c r="C2231" s="1" t="s">
        <v>21</v>
      </c>
      <c r="D2231" s="1" t="s">
        <v>1895</v>
      </c>
      <c r="E2231" s="9">
        <v>3760.8333333</v>
      </c>
      <c r="F2231" s="9">
        <v>2900</v>
      </c>
      <c r="G2231" s="9">
        <v>2900</v>
      </c>
      <c r="H2231"/>
    </row>
    <row r="2232" spans="1:8" x14ac:dyDescent="0.25">
      <c r="A2232" s="1" t="s">
        <v>1896</v>
      </c>
      <c r="B2232" s="6">
        <v>66</v>
      </c>
      <c r="C2232" s="1" t="s">
        <v>21</v>
      </c>
      <c r="D2232" s="1" t="s">
        <v>1897</v>
      </c>
      <c r="E2232" s="9">
        <v>5385.5936877000004</v>
      </c>
      <c r="F2232" s="9">
        <v>4898.2477273000004</v>
      </c>
      <c r="G2232" s="9">
        <v>323284.34999999998</v>
      </c>
      <c r="H2232"/>
    </row>
    <row r="2233" spans="1:8" x14ac:dyDescent="0.25">
      <c r="A2233" s="1" t="s">
        <v>1898</v>
      </c>
      <c r="B2233" s="6">
        <v>59</v>
      </c>
      <c r="C2233" s="1" t="s">
        <v>21</v>
      </c>
      <c r="D2233" s="1" t="s">
        <v>1899</v>
      </c>
      <c r="E2233" s="9">
        <v>4633.8936842000003</v>
      </c>
      <c r="F2233" s="9">
        <v>4022.7671185999998</v>
      </c>
      <c r="G2233" s="9">
        <v>237343.26</v>
      </c>
      <c r="H2233"/>
    </row>
    <row r="2234" spans="1:8" x14ac:dyDescent="0.25">
      <c r="A2234" s="1" t="s">
        <v>1900</v>
      </c>
      <c r="B2234" s="6">
        <v>117</v>
      </c>
      <c r="C2234" s="1" t="s">
        <v>21</v>
      </c>
      <c r="D2234" s="1" t="s">
        <v>1901</v>
      </c>
      <c r="E2234" s="9">
        <v>1001.20932</v>
      </c>
      <c r="F2234" s="9">
        <v>917.73529914999995</v>
      </c>
      <c r="G2234" s="9">
        <v>107375.03</v>
      </c>
      <c r="H2234"/>
    </row>
    <row r="2235" spans="1:8" x14ac:dyDescent="0.25">
      <c r="A2235" s="1" t="s">
        <v>1902</v>
      </c>
      <c r="B2235" s="6">
        <v>145</v>
      </c>
      <c r="C2235" s="1" t="s">
        <v>21</v>
      </c>
      <c r="D2235" s="1" t="s">
        <v>1903</v>
      </c>
      <c r="E2235" s="9">
        <v>919.66398221999998</v>
      </c>
      <c r="F2235" s="9">
        <v>851.43710345</v>
      </c>
      <c r="G2235" s="9">
        <v>123458.38</v>
      </c>
      <c r="H2235"/>
    </row>
    <row r="2236" spans="1:8" x14ac:dyDescent="0.25">
      <c r="A2236" s="1" t="s">
        <v>1904</v>
      </c>
      <c r="B2236" s="6">
        <v>13803</v>
      </c>
      <c r="C2236" s="1" t="s">
        <v>77</v>
      </c>
      <c r="D2236" s="1" t="s">
        <v>1905</v>
      </c>
      <c r="E2236" s="9">
        <v>1.6196819571000001</v>
      </c>
      <c r="F2236" s="9">
        <v>1.6190762878</v>
      </c>
      <c r="G2236" s="9">
        <v>22348.11</v>
      </c>
      <c r="H2236"/>
    </row>
    <row r="2237" spans="1:8" x14ac:dyDescent="0.25">
      <c r="A2237" s="1" t="s">
        <v>4434</v>
      </c>
      <c r="B2237" s="6">
        <v>2078</v>
      </c>
      <c r="C2237" s="1" t="s">
        <v>77</v>
      </c>
      <c r="D2237" s="1" t="s">
        <v>4435</v>
      </c>
      <c r="E2237" s="9">
        <v>2.2650000000000001</v>
      </c>
      <c r="F2237" s="9">
        <v>2.5299999999999998</v>
      </c>
      <c r="G2237" s="9">
        <v>5257.34</v>
      </c>
      <c r="H2237"/>
    </row>
    <row r="2238" spans="1:8" x14ac:dyDescent="0.25">
      <c r="A2238" s="1" t="s">
        <v>1906</v>
      </c>
      <c r="B2238" s="6">
        <v>250</v>
      </c>
      <c r="C2238" s="1" t="s">
        <v>77</v>
      </c>
      <c r="D2238" s="1" t="s">
        <v>1907</v>
      </c>
      <c r="E2238" s="9">
        <v>3.9750000000000001</v>
      </c>
      <c r="F2238" s="9">
        <v>3</v>
      </c>
      <c r="G2238" s="9">
        <v>750</v>
      </c>
      <c r="H2238"/>
    </row>
    <row r="2239" spans="1:8" x14ac:dyDescent="0.25">
      <c r="A2239" s="1" t="s">
        <v>1908</v>
      </c>
      <c r="B2239" s="6">
        <v>7413</v>
      </c>
      <c r="C2239" s="1" t="s">
        <v>77</v>
      </c>
      <c r="D2239" s="1" t="s">
        <v>1909</v>
      </c>
      <c r="E2239" s="9">
        <v>1.6157530390999999</v>
      </c>
      <c r="F2239" s="9">
        <v>1.4612788345000001</v>
      </c>
      <c r="G2239" s="9">
        <v>10832.46</v>
      </c>
      <c r="H2239"/>
    </row>
    <row r="2240" spans="1:8" x14ac:dyDescent="0.25">
      <c r="A2240" s="1" t="s">
        <v>3733</v>
      </c>
      <c r="B2240" s="6">
        <v>1500</v>
      </c>
      <c r="C2240" s="1" t="s">
        <v>77</v>
      </c>
      <c r="D2240" s="1" t="s">
        <v>3734</v>
      </c>
      <c r="E2240" s="9">
        <v>2.4</v>
      </c>
      <c r="F2240" s="9">
        <v>2.4</v>
      </c>
      <c r="G2240" s="9">
        <v>3600</v>
      </c>
      <c r="H2240"/>
    </row>
    <row r="2241" spans="1:8" x14ac:dyDescent="0.25">
      <c r="A2241" s="1" t="s">
        <v>5349</v>
      </c>
      <c r="B2241" s="6">
        <v>200</v>
      </c>
      <c r="C2241" s="1" t="s">
        <v>77</v>
      </c>
      <c r="D2241" s="1" t="s">
        <v>5350</v>
      </c>
      <c r="E2241" s="9">
        <v>2.6242857143</v>
      </c>
      <c r="F2241" s="9">
        <v>3.1850000000000001</v>
      </c>
      <c r="G2241" s="9">
        <v>637</v>
      </c>
      <c r="H2241"/>
    </row>
    <row r="2242" spans="1:8" x14ac:dyDescent="0.25">
      <c r="A2242" s="1" t="s">
        <v>5351</v>
      </c>
      <c r="B2242" s="6">
        <v>200</v>
      </c>
      <c r="C2242" s="1" t="s">
        <v>77</v>
      </c>
      <c r="D2242" s="1" t="s">
        <v>5352</v>
      </c>
      <c r="E2242" s="9">
        <v>1.59</v>
      </c>
      <c r="F2242" s="9">
        <v>1.59</v>
      </c>
      <c r="G2242" s="9">
        <v>318</v>
      </c>
      <c r="H2242"/>
    </row>
    <row r="2243" spans="1:8" x14ac:dyDescent="0.25">
      <c r="A2243" s="1" t="s">
        <v>1910</v>
      </c>
      <c r="B2243" s="6">
        <v>535</v>
      </c>
      <c r="C2243" s="1" t="s">
        <v>77</v>
      </c>
      <c r="D2243" s="1" t="s">
        <v>1911</v>
      </c>
      <c r="E2243" s="9">
        <v>4.1492000000000004</v>
      </c>
      <c r="F2243" s="9">
        <v>4.4102803738</v>
      </c>
      <c r="G2243" s="9">
        <v>2359.5</v>
      </c>
      <c r="H2243"/>
    </row>
    <row r="2244" spans="1:8" x14ac:dyDescent="0.25">
      <c r="A2244" s="1" t="s">
        <v>4024</v>
      </c>
      <c r="B2244" s="6">
        <v>195</v>
      </c>
      <c r="C2244" s="1" t="s">
        <v>77</v>
      </c>
      <c r="D2244" s="1" t="s">
        <v>4025</v>
      </c>
      <c r="E2244" s="9">
        <v>1.7124999999999999</v>
      </c>
      <c r="F2244" s="9">
        <v>1.3</v>
      </c>
      <c r="G2244" s="9">
        <v>253.5</v>
      </c>
      <c r="H2244"/>
    </row>
    <row r="2245" spans="1:8" x14ac:dyDescent="0.25">
      <c r="A2245" s="1" t="s">
        <v>1912</v>
      </c>
      <c r="B2245" s="6">
        <v>2778</v>
      </c>
      <c r="C2245" s="1" t="s">
        <v>77</v>
      </c>
      <c r="D2245" s="1" t="s">
        <v>1913</v>
      </c>
      <c r="E2245" s="9">
        <v>3.8571118548999999</v>
      </c>
      <c r="F2245" s="9">
        <v>3.8157163427</v>
      </c>
      <c r="G2245" s="9">
        <v>10600.06</v>
      </c>
      <c r="H2245"/>
    </row>
    <row r="2246" spans="1:8" x14ac:dyDescent="0.25">
      <c r="A2246" s="1" t="s">
        <v>1914</v>
      </c>
      <c r="B2246" s="6">
        <v>5275</v>
      </c>
      <c r="C2246" s="1" t="s">
        <v>77</v>
      </c>
      <c r="D2246" s="1" t="s">
        <v>1915</v>
      </c>
      <c r="E2246" s="9">
        <v>4.1210498720000004</v>
      </c>
      <c r="F2246" s="9">
        <v>4.1170161137000001</v>
      </c>
      <c r="G2246" s="9">
        <v>21717.26</v>
      </c>
      <c r="H2246"/>
    </row>
    <row r="2247" spans="1:8" x14ac:dyDescent="0.25">
      <c r="A2247" s="1" t="s">
        <v>4436</v>
      </c>
      <c r="B2247" s="6">
        <v>439</v>
      </c>
      <c r="C2247" s="1" t="s">
        <v>77</v>
      </c>
      <c r="D2247" s="1" t="s">
        <v>4437</v>
      </c>
      <c r="E2247" s="9">
        <v>4.2949999999999999</v>
      </c>
      <c r="F2247" s="9">
        <v>3.68</v>
      </c>
      <c r="G2247" s="9">
        <v>1615.52</v>
      </c>
      <c r="H2247"/>
    </row>
    <row r="2248" spans="1:8" x14ac:dyDescent="0.25">
      <c r="A2248" s="1" t="s">
        <v>1916</v>
      </c>
      <c r="B2248" s="6">
        <v>447</v>
      </c>
      <c r="C2248" s="1" t="s">
        <v>77</v>
      </c>
      <c r="D2248" s="1" t="s">
        <v>1917</v>
      </c>
      <c r="E2248" s="9">
        <v>4.4084352078000002</v>
      </c>
      <c r="F2248" s="9">
        <v>3.5966442953</v>
      </c>
      <c r="G2248" s="9">
        <v>1607.7</v>
      </c>
      <c r="H2248"/>
    </row>
    <row r="2249" spans="1:8" x14ac:dyDescent="0.25">
      <c r="A2249" s="1" t="s">
        <v>1918</v>
      </c>
      <c r="B2249" s="6">
        <v>1400</v>
      </c>
      <c r="C2249" s="1" t="s">
        <v>77</v>
      </c>
      <c r="D2249" s="1" t="s">
        <v>1919</v>
      </c>
      <c r="E2249" s="9">
        <v>5.2716958878</v>
      </c>
      <c r="F2249" s="9">
        <v>4.9582142856999996</v>
      </c>
      <c r="G2249" s="9">
        <v>6941.5</v>
      </c>
      <c r="H2249"/>
    </row>
    <row r="2250" spans="1:8" x14ac:dyDescent="0.25">
      <c r="A2250" s="1" t="s">
        <v>5353</v>
      </c>
      <c r="B2250" s="6">
        <v>660</v>
      </c>
      <c r="C2250" s="1" t="s">
        <v>77</v>
      </c>
      <c r="D2250" s="1" t="s">
        <v>5354</v>
      </c>
      <c r="E2250" s="9">
        <v>4.5999999999999996</v>
      </c>
      <c r="F2250" s="9">
        <v>4.75</v>
      </c>
      <c r="G2250" s="9">
        <v>3135</v>
      </c>
      <c r="H2250"/>
    </row>
    <row r="2251" spans="1:8" x14ac:dyDescent="0.25">
      <c r="A2251" s="1" t="s">
        <v>3735</v>
      </c>
      <c r="B2251" s="6">
        <v>17652</v>
      </c>
      <c r="C2251" s="1" t="s">
        <v>77</v>
      </c>
      <c r="D2251" s="1" t="s">
        <v>3736</v>
      </c>
      <c r="E2251" s="9">
        <v>22.965948334</v>
      </c>
      <c r="F2251" s="9">
        <v>21.252576478999998</v>
      </c>
      <c r="G2251" s="9">
        <v>375150.48</v>
      </c>
      <c r="H2251"/>
    </row>
    <row r="2252" spans="1:8" x14ac:dyDescent="0.25">
      <c r="A2252" s="1" t="s">
        <v>4438</v>
      </c>
      <c r="B2252" s="6">
        <v>30</v>
      </c>
      <c r="C2252" s="1" t="s">
        <v>77</v>
      </c>
      <c r="D2252" s="1" t="s">
        <v>4439</v>
      </c>
      <c r="E2252" s="9">
        <v>4.2</v>
      </c>
      <c r="F2252" s="9">
        <v>3.9</v>
      </c>
      <c r="G2252" s="9">
        <v>117</v>
      </c>
      <c r="H2252"/>
    </row>
    <row r="2253" spans="1:8" x14ac:dyDescent="0.25">
      <c r="A2253" s="1" t="s">
        <v>1920</v>
      </c>
      <c r="B2253" s="6">
        <v>7362</v>
      </c>
      <c r="C2253" s="1" t="s">
        <v>77</v>
      </c>
      <c r="D2253" s="1" t="s">
        <v>1921</v>
      </c>
      <c r="E2253" s="9">
        <v>4.1034271634000001</v>
      </c>
      <c r="F2253" s="9">
        <v>3.3794892692</v>
      </c>
      <c r="G2253" s="9">
        <v>24879.8</v>
      </c>
      <c r="H2253"/>
    </row>
    <row r="2254" spans="1:8" x14ac:dyDescent="0.25">
      <c r="A2254" s="1" t="s">
        <v>1922</v>
      </c>
      <c r="B2254" s="6">
        <v>470</v>
      </c>
      <c r="C2254" s="1" t="s">
        <v>77</v>
      </c>
      <c r="D2254" s="1" t="s">
        <v>1923</v>
      </c>
      <c r="E2254" s="9">
        <v>6.5341531975000002</v>
      </c>
      <c r="F2254" s="9">
        <v>5.9223404254999998</v>
      </c>
      <c r="G2254" s="9">
        <v>2783.5</v>
      </c>
      <c r="H2254"/>
    </row>
    <row r="2255" spans="1:8" x14ac:dyDescent="0.25">
      <c r="A2255" s="1" t="s">
        <v>4440</v>
      </c>
      <c r="B2255" s="6">
        <v>81</v>
      </c>
      <c r="C2255" s="1" t="s">
        <v>77</v>
      </c>
      <c r="D2255" s="1" t="s">
        <v>4441</v>
      </c>
      <c r="E2255" s="9">
        <v>6.8833333333000004</v>
      </c>
      <c r="F2255" s="9">
        <v>5.6</v>
      </c>
      <c r="G2255" s="9">
        <v>453.6</v>
      </c>
      <c r="H2255"/>
    </row>
    <row r="2256" spans="1:8" x14ac:dyDescent="0.25">
      <c r="A2256" s="1" t="s">
        <v>1924</v>
      </c>
      <c r="B2256" s="6">
        <v>7</v>
      </c>
      <c r="C2256" s="1" t="s">
        <v>21</v>
      </c>
      <c r="D2256" s="1" t="s">
        <v>1620</v>
      </c>
      <c r="E2256" s="9">
        <v>2035.1886667000001</v>
      </c>
      <c r="F2256" s="9">
        <v>2109.3571428999999</v>
      </c>
      <c r="G2256" s="9">
        <v>14765.5</v>
      </c>
      <c r="H2256"/>
    </row>
    <row r="2257" spans="1:8" x14ac:dyDescent="0.25">
      <c r="A2257" s="1" t="s">
        <v>1925</v>
      </c>
      <c r="B2257" s="6">
        <v>69</v>
      </c>
      <c r="C2257" s="1" t="s">
        <v>21</v>
      </c>
      <c r="D2257" s="1" t="s">
        <v>1622</v>
      </c>
      <c r="E2257" s="9">
        <v>2858.2329845999998</v>
      </c>
      <c r="F2257" s="9">
        <v>2681.5095652</v>
      </c>
      <c r="G2257" s="9">
        <v>185024.16</v>
      </c>
      <c r="H2257"/>
    </row>
    <row r="2258" spans="1:8" x14ac:dyDescent="0.25">
      <c r="A2258" s="1" t="s">
        <v>1926</v>
      </c>
      <c r="B2258" s="6">
        <v>5</v>
      </c>
      <c r="C2258" s="1" t="s">
        <v>21</v>
      </c>
      <c r="D2258" s="1" t="s">
        <v>1927</v>
      </c>
      <c r="E2258" s="9">
        <v>296.69</v>
      </c>
      <c r="F2258" s="9">
        <v>410</v>
      </c>
      <c r="G2258" s="9">
        <v>2050</v>
      </c>
      <c r="H2258"/>
    </row>
    <row r="2259" spans="1:8" x14ac:dyDescent="0.25">
      <c r="A2259" s="1" t="s">
        <v>4442</v>
      </c>
      <c r="B2259" s="6">
        <v>8</v>
      </c>
      <c r="C2259" s="1" t="s">
        <v>21</v>
      </c>
      <c r="D2259" s="1" t="s">
        <v>4443</v>
      </c>
      <c r="E2259" s="9">
        <v>560.421875</v>
      </c>
      <c r="F2259" s="9">
        <v>665.625</v>
      </c>
      <c r="G2259" s="9">
        <v>5325</v>
      </c>
      <c r="H2259"/>
    </row>
    <row r="2260" spans="1:8" x14ac:dyDescent="0.25">
      <c r="A2260" s="1" t="s">
        <v>5355</v>
      </c>
      <c r="B2260" s="6">
        <v>1</v>
      </c>
      <c r="C2260" s="1" t="s">
        <v>21</v>
      </c>
      <c r="D2260" s="1" t="s">
        <v>5356</v>
      </c>
      <c r="E2260" s="9">
        <v>325.12</v>
      </c>
      <c r="F2260" s="9">
        <v>325.12</v>
      </c>
      <c r="G2260" s="9">
        <v>325.12</v>
      </c>
      <c r="H2260"/>
    </row>
    <row r="2261" spans="1:8" x14ac:dyDescent="0.25">
      <c r="A2261" s="1" t="s">
        <v>1928</v>
      </c>
      <c r="B2261" s="6">
        <v>26</v>
      </c>
      <c r="C2261" s="1" t="s">
        <v>21</v>
      </c>
      <c r="D2261" s="1" t="s">
        <v>1929</v>
      </c>
      <c r="E2261" s="9">
        <v>637.65340426</v>
      </c>
      <c r="F2261" s="9">
        <v>579.63153846</v>
      </c>
      <c r="G2261" s="9">
        <v>15070.42</v>
      </c>
      <c r="H2261"/>
    </row>
    <row r="2262" spans="1:8" x14ac:dyDescent="0.25">
      <c r="A2262" s="1" t="s">
        <v>2901</v>
      </c>
      <c r="B2262" s="6">
        <v>5</v>
      </c>
      <c r="C2262" s="1" t="s">
        <v>21</v>
      </c>
      <c r="D2262" s="1" t="s">
        <v>2902</v>
      </c>
      <c r="E2262" s="9">
        <v>783.41647059000002</v>
      </c>
      <c r="F2262" s="9">
        <v>863.61599999999999</v>
      </c>
      <c r="G2262" s="9">
        <v>4318.08</v>
      </c>
      <c r="H2262"/>
    </row>
    <row r="2263" spans="1:8" x14ac:dyDescent="0.25">
      <c r="A2263" s="1" t="s">
        <v>5357</v>
      </c>
      <c r="B2263" s="6">
        <v>1</v>
      </c>
      <c r="C2263" s="1" t="s">
        <v>21</v>
      </c>
      <c r="D2263" s="1" t="s">
        <v>5358</v>
      </c>
      <c r="E2263" s="9">
        <v>23000</v>
      </c>
      <c r="F2263" s="9">
        <v>23000</v>
      </c>
      <c r="G2263" s="9">
        <v>23000</v>
      </c>
      <c r="H2263"/>
    </row>
    <row r="2264" spans="1:8" x14ac:dyDescent="0.25">
      <c r="A2264" s="1" t="s">
        <v>5359</v>
      </c>
      <c r="B2264" s="6">
        <v>1</v>
      </c>
      <c r="C2264" s="1" t="s">
        <v>21</v>
      </c>
      <c r="D2264" s="1" t="s">
        <v>5360</v>
      </c>
      <c r="E2264" s="9">
        <v>7268.8888889</v>
      </c>
      <c r="F2264" s="9">
        <v>7100</v>
      </c>
      <c r="G2264" s="9">
        <v>7100</v>
      </c>
      <c r="H2264"/>
    </row>
    <row r="2265" spans="1:8" x14ac:dyDescent="0.25">
      <c r="A2265" s="1" t="s">
        <v>5361</v>
      </c>
      <c r="B2265" s="6">
        <v>1</v>
      </c>
      <c r="C2265" s="1" t="s">
        <v>21</v>
      </c>
      <c r="D2265" s="1" t="s">
        <v>5362</v>
      </c>
      <c r="E2265" s="9">
        <v>7956.1111111</v>
      </c>
      <c r="F2265" s="9">
        <v>8800</v>
      </c>
      <c r="G2265" s="9">
        <v>8800</v>
      </c>
      <c r="H2265"/>
    </row>
    <row r="2266" spans="1:8" x14ac:dyDescent="0.25">
      <c r="A2266" s="1" t="s">
        <v>5363</v>
      </c>
      <c r="B2266" s="6">
        <v>2</v>
      </c>
      <c r="C2266" s="1" t="s">
        <v>21</v>
      </c>
      <c r="D2266" s="1" t="s">
        <v>5364</v>
      </c>
      <c r="E2266" s="9">
        <v>10200.111111</v>
      </c>
      <c r="F2266" s="9">
        <v>9300</v>
      </c>
      <c r="G2266" s="9">
        <v>18600</v>
      </c>
      <c r="H2266"/>
    </row>
    <row r="2267" spans="1:8" x14ac:dyDescent="0.25">
      <c r="A2267" s="1" t="s">
        <v>5365</v>
      </c>
      <c r="B2267" s="6">
        <v>1</v>
      </c>
      <c r="C2267" s="1" t="s">
        <v>21</v>
      </c>
      <c r="D2267" s="1" t="s">
        <v>5366</v>
      </c>
      <c r="E2267" s="9">
        <v>11239.2</v>
      </c>
      <c r="F2267" s="9">
        <v>10850</v>
      </c>
      <c r="G2267" s="9">
        <v>10850</v>
      </c>
      <c r="H2267"/>
    </row>
    <row r="2268" spans="1:8" x14ac:dyDescent="0.25">
      <c r="A2268" s="1" t="s">
        <v>5367</v>
      </c>
      <c r="B2268" s="6">
        <v>1</v>
      </c>
      <c r="C2268" s="1" t="s">
        <v>21</v>
      </c>
      <c r="D2268" s="1" t="s">
        <v>5368</v>
      </c>
      <c r="E2268" s="9">
        <v>14457.8</v>
      </c>
      <c r="F2268" s="9">
        <v>15700</v>
      </c>
      <c r="G2268" s="9">
        <v>15700</v>
      </c>
      <c r="H2268"/>
    </row>
    <row r="2269" spans="1:8" x14ac:dyDescent="0.25">
      <c r="A2269" s="1" t="s">
        <v>5369</v>
      </c>
      <c r="B2269" s="6">
        <v>6</v>
      </c>
      <c r="C2269" s="1" t="s">
        <v>21</v>
      </c>
      <c r="D2269" s="1" t="s">
        <v>5370</v>
      </c>
      <c r="E2269" s="9">
        <v>1165</v>
      </c>
      <c r="F2269" s="9">
        <v>1316.6666667</v>
      </c>
      <c r="G2269" s="9">
        <v>7900</v>
      </c>
      <c r="H2269"/>
    </row>
    <row r="2270" spans="1:8" x14ac:dyDescent="0.25">
      <c r="A2270" s="1" t="s">
        <v>5371</v>
      </c>
      <c r="B2270" s="6">
        <v>1</v>
      </c>
      <c r="C2270" s="1" t="s">
        <v>21</v>
      </c>
      <c r="D2270" s="1" t="s">
        <v>5372</v>
      </c>
      <c r="E2270" s="9">
        <v>9140.0625</v>
      </c>
      <c r="F2270" s="9">
        <v>8100</v>
      </c>
      <c r="G2270" s="9">
        <v>8100</v>
      </c>
      <c r="H2270"/>
    </row>
    <row r="2271" spans="1:8" x14ac:dyDescent="0.25">
      <c r="A2271" s="1" t="s">
        <v>5373</v>
      </c>
      <c r="B2271" s="6">
        <v>1</v>
      </c>
      <c r="C2271" s="1" t="s">
        <v>21</v>
      </c>
      <c r="D2271" s="1" t="s">
        <v>5374</v>
      </c>
      <c r="E2271" s="9">
        <v>11852.5625</v>
      </c>
      <c r="F2271" s="9">
        <v>9900</v>
      </c>
      <c r="G2271" s="9">
        <v>9900</v>
      </c>
      <c r="H2271"/>
    </row>
    <row r="2272" spans="1:8" x14ac:dyDescent="0.25">
      <c r="A2272" s="1" t="s">
        <v>5375</v>
      </c>
      <c r="B2272" s="6">
        <v>1</v>
      </c>
      <c r="C2272" s="1" t="s">
        <v>21</v>
      </c>
      <c r="D2272" s="1" t="s">
        <v>5376</v>
      </c>
      <c r="E2272" s="9">
        <v>11501.565000000001</v>
      </c>
      <c r="F2272" s="9">
        <v>12400</v>
      </c>
      <c r="G2272" s="9">
        <v>12400</v>
      </c>
      <c r="H2272"/>
    </row>
    <row r="2273" spans="1:8" x14ac:dyDescent="0.25">
      <c r="A2273" s="1" t="s">
        <v>4026</v>
      </c>
      <c r="B2273" s="6">
        <v>2</v>
      </c>
      <c r="C2273" s="1" t="s">
        <v>21</v>
      </c>
      <c r="D2273" s="1" t="s">
        <v>4027</v>
      </c>
      <c r="E2273" s="9">
        <v>13264.8125</v>
      </c>
      <c r="F2273" s="9">
        <v>10315</v>
      </c>
      <c r="G2273" s="9">
        <v>20630</v>
      </c>
      <c r="H2273"/>
    </row>
    <row r="2274" spans="1:8" x14ac:dyDescent="0.25">
      <c r="A2274" s="1" t="s">
        <v>5377</v>
      </c>
      <c r="B2274" s="6">
        <v>1</v>
      </c>
      <c r="C2274" s="1" t="s">
        <v>21</v>
      </c>
      <c r="D2274" s="1" t="s">
        <v>5378</v>
      </c>
      <c r="E2274" s="9">
        <v>12208.75</v>
      </c>
      <c r="F2274" s="9">
        <v>9775</v>
      </c>
      <c r="G2274" s="9">
        <v>9775</v>
      </c>
      <c r="H2274"/>
    </row>
    <row r="2275" spans="1:8" x14ac:dyDescent="0.25">
      <c r="A2275" s="1" t="s">
        <v>4444</v>
      </c>
      <c r="B2275" s="6">
        <v>1</v>
      </c>
      <c r="C2275" s="1" t="s">
        <v>21</v>
      </c>
      <c r="D2275" s="1" t="s">
        <v>4445</v>
      </c>
      <c r="E2275" s="9">
        <v>17390</v>
      </c>
      <c r="F2275" s="9">
        <v>14495</v>
      </c>
      <c r="G2275" s="9">
        <v>14495</v>
      </c>
      <c r="H2275"/>
    </row>
    <row r="2276" spans="1:8" x14ac:dyDescent="0.25">
      <c r="A2276" s="1" t="s">
        <v>4446</v>
      </c>
      <c r="B2276" s="6">
        <v>1</v>
      </c>
      <c r="C2276" s="1" t="s">
        <v>21</v>
      </c>
      <c r="D2276" s="1" t="s">
        <v>4447</v>
      </c>
      <c r="E2276" s="9">
        <v>18658.75</v>
      </c>
      <c r="F2276" s="9">
        <v>15265</v>
      </c>
      <c r="G2276" s="9">
        <v>15265</v>
      </c>
      <c r="H2276"/>
    </row>
    <row r="2277" spans="1:8" x14ac:dyDescent="0.25">
      <c r="A2277" s="1" t="s">
        <v>5379</v>
      </c>
      <c r="B2277" s="6">
        <v>3</v>
      </c>
      <c r="C2277" s="1" t="s">
        <v>21</v>
      </c>
      <c r="D2277" s="1" t="s">
        <v>5380</v>
      </c>
      <c r="E2277" s="9">
        <v>19145.535</v>
      </c>
      <c r="F2277" s="9">
        <v>17415.116666999998</v>
      </c>
      <c r="G2277" s="9">
        <v>52245.35</v>
      </c>
      <c r="H2277"/>
    </row>
    <row r="2278" spans="1:8" x14ac:dyDescent="0.25">
      <c r="A2278" s="1" t="s">
        <v>5381</v>
      </c>
      <c r="B2278" s="6">
        <v>1</v>
      </c>
      <c r="C2278" s="1" t="s">
        <v>21</v>
      </c>
      <c r="D2278" s="1" t="s">
        <v>5382</v>
      </c>
      <c r="E2278" s="9">
        <v>11423.678749999999</v>
      </c>
      <c r="F2278" s="9">
        <v>11300</v>
      </c>
      <c r="G2278" s="9">
        <v>11300</v>
      </c>
      <c r="H2278"/>
    </row>
    <row r="2279" spans="1:8" x14ac:dyDescent="0.25">
      <c r="A2279" s="1" t="s">
        <v>5383</v>
      </c>
      <c r="B2279" s="6">
        <v>1</v>
      </c>
      <c r="C2279" s="1" t="s">
        <v>21</v>
      </c>
      <c r="D2279" s="1" t="s">
        <v>5384</v>
      </c>
      <c r="E2279" s="9">
        <v>12229.445</v>
      </c>
      <c r="F2279" s="9">
        <v>12176</v>
      </c>
      <c r="G2279" s="9">
        <v>12176</v>
      </c>
      <c r="H2279"/>
    </row>
    <row r="2280" spans="1:8" x14ac:dyDescent="0.25">
      <c r="A2280" s="1" t="s">
        <v>5385</v>
      </c>
      <c r="B2280" s="6">
        <v>1</v>
      </c>
      <c r="C2280" s="1" t="s">
        <v>21</v>
      </c>
      <c r="D2280" s="1" t="s">
        <v>5386</v>
      </c>
      <c r="E2280" s="9">
        <v>14784.866667</v>
      </c>
      <c r="F2280" s="9">
        <v>14743</v>
      </c>
      <c r="G2280" s="9">
        <v>14743</v>
      </c>
      <c r="H2280"/>
    </row>
    <row r="2281" spans="1:8" x14ac:dyDescent="0.25">
      <c r="A2281" s="1" t="s">
        <v>5387</v>
      </c>
      <c r="B2281" s="6">
        <v>1</v>
      </c>
      <c r="C2281" s="1" t="s">
        <v>21</v>
      </c>
      <c r="D2281" s="1" t="s">
        <v>5388</v>
      </c>
      <c r="E2281" s="9">
        <v>13776.442857</v>
      </c>
      <c r="F2281" s="9">
        <v>13927.5</v>
      </c>
      <c r="G2281" s="9">
        <v>13927.5</v>
      </c>
      <c r="H2281"/>
    </row>
    <row r="2282" spans="1:8" x14ac:dyDescent="0.25">
      <c r="A2282" s="1" t="s">
        <v>5389</v>
      </c>
      <c r="B2282" s="6">
        <v>1</v>
      </c>
      <c r="C2282" s="1" t="s">
        <v>21</v>
      </c>
      <c r="D2282" s="1" t="s">
        <v>5390</v>
      </c>
      <c r="E2282" s="9">
        <v>13000.228571</v>
      </c>
      <c r="F2282" s="9">
        <v>13140</v>
      </c>
      <c r="G2282" s="9">
        <v>13140</v>
      </c>
      <c r="H2282"/>
    </row>
    <row r="2283" spans="1:8" x14ac:dyDescent="0.25">
      <c r="A2283" s="1" t="s">
        <v>5391</v>
      </c>
      <c r="B2283" s="6">
        <v>1</v>
      </c>
      <c r="C2283" s="1" t="s">
        <v>21</v>
      </c>
      <c r="D2283" s="1" t="s">
        <v>5392</v>
      </c>
      <c r="E2283" s="9">
        <v>17057.103332999999</v>
      </c>
      <c r="F2283" s="9">
        <v>16747</v>
      </c>
      <c r="G2283" s="9">
        <v>16747</v>
      </c>
      <c r="H2283"/>
    </row>
    <row r="2284" spans="1:8" x14ac:dyDescent="0.25">
      <c r="A2284" s="1" t="s">
        <v>5393</v>
      </c>
      <c r="B2284" s="6">
        <v>1</v>
      </c>
      <c r="C2284" s="1" t="s">
        <v>21</v>
      </c>
      <c r="D2284" s="1" t="s">
        <v>5394</v>
      </c>
      <c r="E2284" s="9">
        <v>17125</v>
      </c>
      <c r="F2284" s="9">
        <v>16250</v>
      </c>
      <c r="G2284" s="9">
        <v>16250</v>
      </c>
      <c r="H2284"/>
    </row>
    <row r="2285" spans="1:8" x14ac:dyDescent="0.25">
      <c r="A2285" s="1" t="s">
        <v>2903</v>
      </c>
      <c r="B2285" s="6">
        <v>4</v>
      </c>
      <c r="C2285" s="1" t="s">
        <v>21</v>
      </c>
      <c r="D2285" s="1" t="s">
        <v>3158</v>
      </c>
      <c r="E2285" s="9">
        <v>505.2</v>
      </c>
      <c r="F2285" s="9">
        <v>585.4</v>
      </c>
      <c r="G2285" s="9">
        <v>2341.6</v>
      </c>
      <c r="H2285"/>
    </row>
    <row r="2286" spans="1:8" x14ac:dyDescent="0.25">
      <c r="A2286" s="1" t="s">
        <v>2904</v>
      </c>
      <c r="B2286" s="6">
        <v>2</v>
      </c>
      <c r="C2286" s="1" t="s">
        <v>21</v>
      </c>
      <c r="D2286" s="1" t="s">
        <v>3159</v>
      </c>
      <c r="E2286" s="9">
        <v>863.75</v>
      </c>
      <c r="F2286" s="9">
        <v>400</v>
      </c>
      <c r="G2286" s="9">
        <v>800</v>
      </c>
      <c r="H2286"/>
    </row>
    <row r="2287" spans="1:8" x14ac:dyDescent="0.25">
      <c r="A2287" s="1" t="s">
        <v>5395</v>
      </c>
      <c r="B2287" s="6">
        <v>7</v>
      </c>
      <c r="C2287" s="1" t="s">
        <v>21</v>
      </c>
      <c r="D2287" s="1" t="s">
        <v>5396</v>
      </c>
      <c r="E2287" s="9">
        <v>2592.0540000000001</v>
      </c>
      <c r="F2287" s="9">
        <v>2850</v>
      </c>
      <c r="G2287" s="9">
        <v>19950</v>
      </c>
      <c r="H2287"/>
    </row>
    <row r="2288" spans="1:8" x14ac:dyDescent="0.25">
      <c r="A2288" s="1" t="s">
        <v>5397</v>
      </c>
      <c r="B2288" s="6">
        <v>20</v>
      </c>
      <c r="C2288" s="1" t="s">
        <v>21</v>
      </c>
      <c r="D2288" s="1" t="s">
        <v>5398</v>
      </c>
      <c r="E2288" s="9">
        <v>758.99605263000001</v>
      </c>
      <c r="F2288" s="9">
        <v>1020.325</v>
      </c>
      <c r="G2288" s="9">
        <v>20406.5</v>
      </c>
      <c r="H2288"/>
    </row>
    <row r="2289" spans="1:8" x14ac:dyDescent="0.25">
      <c r="A2289" s="1" t="s">
        <v>5399</v>
      </c>
      <c r="B2289" s="6">
        <v>1</v>
      </c>
      <c r="C2289" s="1" t="s">
        <v>21</v>
      </c>
      <c r="D2289" s="1" t="s">
        <v>5400</v>
      </c>
      <c r="E2289" s="9">
        <v>10628.2</v>
      </c>
      <c r="F2289" s="9">
        <v>10275</v>
      </c>
      <c r="G2289" s="9">
        <v>10275</v>
      </c>
      <c r="H2289"/>
    </row>
    <row r="2290" spans="1:8" x14ac:dyDescent="0.25">
      <c r="A2290" s="1" t="s">
        <v>5401</v>
      </c>
      <c r="B2290" s="6">
        <v>1</v>
      </c>
      <c r="C2290" s="1" t="s">
        <v>21</v>
      </c>
      <c r="D2290" s="1" t="s">
        <v>5402</v>
      </c>
      <c r="E2290" s="9">
        <v>11959.2</v>
      </c>
      <c r="F2290" s="9">
        <v>12000</v>
      </c>
      <c r="G2290" s="9">
        <v>12000</v>
      </c>
      <c r="H2290"/>
    </row>
    <row r="2291" spans="1:8" x14ac:dyDescent="0.25">
      <c r="A2291" s="1" t="s">
        <v>4028</v>
      </c>
      <c r="B2291" s="6">
        <v>6</v>
      </c>
      <c r="C2291" s="1" t="s">
        <v>21</v>
      </c>
      <c r="D2291" s="1" t="s">
        <v>4029</v>
      </c>
      <c r="E2291" s="9">
        <v>5163.75</v>
      </c>
      <c r="F2291" s="9">
        <v>4250</v>
      </c>
      <c r="G2291" s="9">
        <v>25500</v>
      </c>
      <c r="H2291"/>
    </row>
    <row r="2292" spans="1:8" x14ac:dyDescent="0.25">
      <c r="A2292" s="1" t="s">
        <v>1930</v>
      </c>
      <c r="B2292" s="6">
        <v>1</v>
      </c>
      <c r="C2292" s="1" t="s">
        <v>21</v>
      </c>
      <c r="D2292" s="1" t="s">
        <v>1931</v>
      </c>
      <c r="E2292" s="9">
        <v>5261.1625000000004</v>
      </c>
      <c r="F2292" s="9">
        <v>5664</v>
      </c>
      <c r="G2292" s="9">
        <v>5664</v>
      </c>
      <c r="H2292"/>
    </row>
    <row r="2293" spans="1:8" x14ac:dyDescent="0.25">
      <c r="A2293" s="1" t="s">
        <v>1932</v>
      </c>
      <c r="B2293" s="6">
        <v>6</v>
      </c>
      <c r="C2293" s="1" t="s">
        <v>21</v>
      </c>
      <c r="D2293" s="1" t="s">
        <v>1933</v>
      </c>
      <c r="E2293" s="9">
        <v>5517.7790000000005</v>
      </c>
      <c r="F2293" s="9">
        <v>4546.6666667</v>
      </c>
      <c r="G2293" s="9">
        <v>27280</v>
      </c>
      <c r="H2293"/>
    </row>
    <row r="2294" spans="1:8" x14ac:dyDescent="0.25">
      <c r="A2294" s="1" t="s">
        <v>1934</v>
      </c>
      <c r="B2294" s="6">
        <v>7</v>
      </c>
      <c r="C2294" s="1" t="s">
        <v>21</v>
      </c>
      <c r="D2294" s="1" t="s">
        <v>1935</v>
      </c>
      <c r="E2294" s="9">
        <v>6084.8277418999996</v>
      </c>
      <c r="F2294" s="9">
        <v>6303.6657143000002</v>
      </c>
      <c r="G2294" s="9">
        <v>44125.66</v>
      </c>
      <c r="H2294"/>
    </row>
    <row r="2295" spans="1:8" x14ac:dyDescent="0.25">
      <c r="A2295" s="1" t="s">
        <v>1936</v>
      </c>
      <c r="B2295" s="6">
        <v>1</v>
      </c>
      <c r="C2295" s="1" t="s">
        <v>21</v>
      </c>
      <c r="D2295" s="1" t="s">
        <v>1937</v>
      </c>
      <c r="E2295" s="9">
        <v>6984.6266667</v>
      </c>
      <c r="F2295" s="9">
        <v>4395</v>
      </c>
      <c r="G2295" s="9">
        <v>4395</v>
      </c>
      <c r="H2295"/>
    </row>
    <row r="2296" spans="1:8" x14ac:dyDescent="0.25">
      <c r="A2296" s="1" t="s">
        <v>1938</v>
      </c>
      <c r="B2296" s="6">
        <v>1</v>
      </c>
      <c r="C2296" s="1" t="s">
        <v>21</v>
      </c>
      <c r="D2296" s="1" t="s">
        <v>1939</v>
      </c>
      <c r="E2296" s="9">
        <v>7400.59</v>
      </c>
      <c r="F2296" s="9">
        <v>7720</v>
      </c>
      <c r="G2296" s="9">
        <v>7720</v>
      </c>
      <c r="H2296"/>
    </row>
    <row r="2297" spans="1:8" x14ac:dyDescent="0.25">
      <c r="A2297" s="1" t="s">
        <v>1940</v>
      </c>
      <c r="B2297" s="6">
        <v>3</v>
      </c>
      <c r="C2297" s="1" t="s">
        <v>21</v>
      </c>
      <c r="D2297" s="1" t="s">
        <v>1941</v>
      </c>
      <c r="E2297" s="9">
        <v>8553.6407691999993</v>
      </c>
      <c r="F2297" s="9">
        <v>7330.8333333</v>
      </c>
      <c r="G2297" s="9">
        <v>21992.5</v>
      </c>
      <c r="H2297"/>
    </row>
    <row r="2298" spans="1:8" x14ac:dyDescent="0.25">
      <c r="A2298" s="1" t="s">
        <v>1942</v>
      </c>
      <c r="B2298" s="6">
        <v>5</v>
      </c>
      <c r="C2298" s="1" t="s">
        <v>21</v>
      </c>
      <c r="D2298" s="1" t="s">
        <v>1943</v>
      </c>
      <c r="E2298" s="9">
        <v>9360.7669999999998</v>
      </c>
      <c r="F2298" s="9">
        <v>8941.36</v>
      </c>
      <c r="G2298" s="9">
        <v>44706.8</v>
      </c>
      <c r="H2298"/>
    </row>
    <row r="2299" spans="1:8" x14ac:dyDescent="0.25">
      <c r="A2299" s="1" t="s">
        <v>1944</v>
      </c>
      <c r="B2299" s="6">
        <v>5</v>
      </c>
      <c r="C2299" s="1" t="s">
        <v>21</v>
      </c>
      <c r="D2299" s="1" t="s">
        <v>1945</v>
      </c>
      <c r="E2299" s="9">
        <v>9659.5882352999997</v>
      </c>
      <c r="F2299" s="9">
        <v>8231</v>
      </c>
      <c r="G2299" s="9">
        <v>41155</v>
      </c>
      <c r="H2299"/>
    </row>
    <row r="2300" spans="1:8" x14ac:dyDescent="0.25">
      <c r="A2300" s="1" t="s">
        <v>1946</v>
      </c>
      <c r="B2300" s="6">
        <v>2</v>
      </c>
      <c r="C2300" s="1" t="s">
        <v>21</v>
      </c>
      <c r="D2300" s="1" t="s">
        <v>1947</v>
      </c>
      <c r="E2300" s="9">
        <v>7862.15</v>
      </c>
      <c r="F2300" s="9">
        <v>5550</v>
      </c>
      <c r="G2300" s="9">
        <v>11100</v>
      </c>
      <c r="H2300"/>
    </row>
    <row r="2301" spans="1:8" x14ac:dyDescent="0.25">
      <c r="A2301" s="1" t="s">
        <v>1948</v>
      </c>
      <c r="B2301" s="6">
        <v>1</v>
      </c>
      <c r="C2301" s="1" t="s">
        <v>21</v>
      </c>
      <c r="D2301" s="1" t="s">
        <v>1949</v>
      </c>
      <c r="E2301" s="9">
        <v>9532.3333332999991</v>
      </c>
      <c r="F2301" s="9">
        <v>8270</v>
      </c>
      <c r="G2301" s="9">
        <v>8270</v>
      </c>
      <c r="H2301"/>
    </row>
    <row r="2302" spans="1:8" x14ac:dyDescent="0.25">
      <c r="A2302" s="1" t="s">
        <v>1950</v>
      </c>
      <c r="B2302" s="6">
        <v>7</v>
      </c>
      <c r="C2302" s="1" t="s">
        <v>21</v>
      </c>
      <c r="D2302" s="1" t="s">
        <v>1951</v>
      </c>
      <c r="E2302" s="9">
        <v>11867.996552000001</v>
      </c>
      <c r="F2302" s="9">
        <v>11437.85</v>
      </c>
      <c r="G2302" s="9">
        <v>80064.95</v>
      </c>
      <c r="H2302"/>
    </row>
    <row r="2303" spans="1:8" x14ac:dyDescent="0.25">
      <c r="A2303" s="1" t="s">
        <v>1952</v>
      </c>
      <c r="B2303" s="6">
        <v>2</v>
      </c>
      <c r="C2303" s="1" t="s">
        <v>21</v>
      </c>
      <c r="D2303" s="1" t="s">
        <v>1953</v>
      </c>
      <c r="E2303" s="9">
        <v>11334.857142999999</v>
      </c>
      <c r="F2303" s="9">
        <v>5575</v>
      </c>
      <c r="G2303" s="9">
        <v>11150</v>
      </c>
      <c r="H2303"/>
    </row>
    <row r="2304" spans="1:8" x14ac:dyDescent="0.25">
      <c r="A2304" s="1" t="s">
        <v>1954</v>
      </c>
      <c r="B2304" s="6">
        <v>3</v>
      </c>
      <c r="C2304" s="1" t="s">
        <v>21</v>
      </c>
      <c r="D2304" s="1" t="s">
        <v>1955</v>
      </c>
      <c r="E2304" s="9">
        <v>13038.865</v>
      </c>
      <c r="F2304" s="9">
        <v>13310.25</v>
      </c>
      <c r="G2304" s="9">
        <v>39930.75</v>
      </c>
      <c r="H2304"/>
    </row>
    <row r="2305" spans="1:8" x14ac:dyDescent="0.25">
      <c r="A2305" s="1" t="s">
        <v>1956</v>
      </c>
      <c r="B2305" s="6">
        <v>1</v>
      </c>
      <c r="C2305" s="1" t="s">
        <v>21</v>
      </c>
      <c r="D2305" s="1" t="s">
        <v>1957</v>
      </c>
      <c r="E2305" s="9">
        <v>15338.333333</v>
      </c>
      <c r="F2305" s="9">
        <v>15000</v>
      </c>
      <c r="G2305" s="9">
        <v>15000</v>
      </c>
      <c r="H2305"/>
    </row>
    <row r="2306" spans="1:8" x14ac:dyDescent="0.25">
      <c r="A2306" s="1" t="s">
        <v>1958</v>
      </c>
      <c r="B2306" s="6">
        <v>19</v>
      </c>
      <c r="C2306" s="1" t="s">
        <v>21</v>
      </c>
      <c r="D2306" s="1" t="s">
        <v>1959</v>
      </c>
      <c r="E2306" s="9">
        <v>5750.6756249999999</v>
      </c>
      <c r="F2306" s="9">
        <v>7358.3489473999998</v>
      </c>
      <c r="G2306" s="9">
        <v>139808.63</v>
      </c>
      <c r="H2306"/>
    </row>
    <row r="2307" spans="1:8" x14ac:dyDescent="0.25">
      <c r="A2307" s="1" t="s">
        <v>4448</v>
      </c>
      <c r="B2307" s="6">
        <v>1</v>
      </c>
      <c r="C2307" s="1" t="s">
        <v>21</v>
      </c>
      <c r="D2307" s="1" t="s">
        <v>4449</v>
      </c>
      <c r="E2307" s="9">
        <v>5577.5</v>
      </c>
      <c r="F2307" s="9">
        <v>3700</v>
      </c>
      <c r="G2307" s="9">
        <v>3700</v>
      </c>
      <c r="H2307"/>
    </row>
    <row r="2308" spans="1:8" x14ac:dyDescent="0.25">
      <c r="A2308" s="1" t="s">
        <v>1960</v>
      </c>
      <c r="B2308" s="6">
        <v>1</v>
      </c>
      <c r="C2308" s="1" t="s">
        <v>21</v>
      </c>
      <c r="D2308" s="1" t="s">
        <v>3160</v>
      </c>
      <c r="E2308" s="9">
        <v>9332.1149999999998</v>
      </c>
      <c r="F2308" s="9">
        <v>10328.459999999999</v>
      </c>
      <c r="G2308" s="9">
        <v>10328.459999999999</v>
      </c>
      <c r="H2308"/>
    </row>
    <row r="2309" spans="1:8" x14ac:dyDescent="0.25">
      <c r="A2309" s="1" t="s">
        <v>1961</v>
      </c>
      <c r="B2309" s="6">
        <v>6</v>
      </c>
      <c r="C2309" s="1" t="s">
        <v>21</v>
      </c>
      <c r="D2309" s="1" t="s">
        <v>3161</v>
      </c>
      <c r="E2309" s="9">
        <v>12455.084118000001</v>
      </c>
      <c r="F2309" s="9">
        <v>13398.786667</v>
      </c>
      <c r="G2309" s="9">
        <v>80392.72</v>
      </c>
      <c r="H2309"/>
    </row>
    <row r="2310" spans="1:8" x14ac:dyDescent="0.25">
      <c r="A2310" s="1" t="s">
        <v>1962</v>
      </c>
      <c r="B2310" s="6">
        <v>2</v>
      </c>
      <c r="C2310" s="1" t="s">
        <v>21</v>
      </c>
      <c r="D2310" s="1" t="s">
        <v>3162</v>
      </c>
      <c r="E2310" s="9">
        <v>16200.94</v>
      </c>
      <c r="F2310" s="9">
        <v>17803.759999999998</v>
      </c>
      <c r="G2310" s="9">
        <v>35607.519999999997</v>
      </c>
      <c r="H2310"/>
    </row>
    <row r="2311" spans="1:8" x14ac:dyDescent="0.25">
      <c r="A2311" s="1" t="s">
        <v>3737</v>
      </c>
      <c r="B2311" s="6">
        <v>1</v>
      </c>
      <c r="C2311" s="1" t="s">
        <v>21</v>
      </c>
      <c r="D2311" s="1" t="s">
        <v>3738</v>
      </c>
      <c r="E2311" s="9">
        <v>12457.5</v>
      </c>
      <c r="F2311" s="9">
        <v>11790</v>
      </c>
      <c r="G2311" s="9">
        <v>11790</v>
      </c>
      <c r="H2311"/>
    </row>
    <row r="2312" spans="1:8" x14ac:dyDescent="0.25">
      <c r="A2312" s="1" t="s">
        <v>1963</v>
      </c>
      <c r="B2312" s="6">
        <v>5</v>
      </c>
      <c r="C2312" s="1" t="s">
        <v>21</v>
      </c>
      <c r="D2312" s="1" t="s">
        <v>3163</v>
      </c>
      <c r="E2312" s="9">
        <v>20433.955000000002</v>
      </c>
      <c r="F2312" s="9">
        <v>22235.82</v>
      </c>
      <c r="G2312" s="9">
        <v>111179.1</v>
      </c>
      <c r="H2312"/>
    </row>
    <row r="2313" spans="1:8" x14ac:dyDescent="0.25">
      <c r="A2313" s="1" t="s">
        <v>3338</v>
      </c>
      <c r="B2313" s="6">
        <v>1</v>
      </c>
      <c r="C2313" s="1" t="s">
        <v>21</v>
      </c>
      <c r="D2313" s="1" t="s">
        <v>3339</v>
      </c>
      <c r="E2313" s="9">
        <v>22191.705000000002</v>
      </c>
      <c r="F2313" s="9">
        <v>22766.82</v>
      </c>
      <c r="G2313" s="9">
        <v>22766.82</v>
      </c>
      <c r="H2313"/>
    </row>
    <row r="2314" spans="1:8" x14ac:dyDescent="0.25">
      <c r="A2314" s="1" t="s">
        <v>2905</v>
      </c>
      <c r="B2314" s="6">
        <v>3</v>
      </c>
      <c r="C2314" s="1" t="s">
        <v>21</v>
      </c>
      <c r="D2314" s="1" t="s">
        <v>2906</v>
      </c>
      <c r="E2314" s="9">
        <v>14381.595556</v>
      </c>
      <c r="F2314" s="9">
        <v>14478.12</v>
      </c>
      <c r="G2314" s="9">
        <v>43434.36</v>
      </c>
      <c r="H2314"/>
    </row>
    <row r="2315" spans="1:8" x14ac:dyDescent="0.25">
      <c r="A2315" s="1" t="s">
        <v>4450</v>
      </c>
      <c r="B2315" s="6">
        <v>6</v>
      </c>
      <c r="C2315" s="1" t="s">
        <v>21</v>
      </c>
      <c r="D2315" s="1" t="s">
        <v>4451</v>
      </c>
      <c r="E2315" s="9">
        <v>4233.75</v>
      </c>
      <c r="F2315" s="9">
        <v>4100</v>
      </c>
      <c r="G2315" s="9">
        <v>24600</v>
      </c>
      <c r="H2315"/>
    </row>
    <row r="2316" spans="1:8" x14ac:dyDescent="0.25">
      <c r="A2316" s="1" t="s">
        <v>5403</v>
      </c>
      <c r="B2316" s="6">
        <v>7</v>
      </c>
      <c r="C2316" s="1" t="s">
        <v>21</v>
      </c>
      <c r="D2316" s="1" t="s">
        <v>5404</v>
      </c>
      <c r="E2316" s="9">
        <v>6568.8965516999997</v>
      </c>
      <c r="F2316" s="9">
        <v>6544.2857143000001</v>
      </c>
      <c r="G2316" s="9">
        <v>45810</v>
      </c>
      <c r="H2316"/>
    </row>
    <row r="2317" spans="1:8" x14ac:dyDescent="0.25">
      <c r="A2317" s="1" t="s">
        <v>2568</v>
      </c>
      <c r="B2317" s="6">
        <v>2</v>
      </c>
      <c r="C2317" s="1" t="s">
        <v>21</v>
      </c>
      <c r="D2317" s="1" t="s">
        <v>2569</v>
      </c>
      <c r="E2317" s="9">
        <v>7630</v>
      </c>
      <c r="F2317" s="9">
        <v>7550</v>
      </c>
      <c r="G2317" s="9">
        <v>15100</v>
      </c>
      <c r="H2317"/>
    </row>
    <row r="2318" spans="1:8" x14ac:dyDescent="0.25">
      <c r="A2318" s="1" t="s">
        <v>1964</v>
      </c>
      <c r="B2318" s="6">
        <v>12</v>
      </c>
      <c r="C2318" s="1" t="s">
        <v>21</v>
      </c>
      <c r="D2318" s="1" t="s">
        <v>1965</v>
      </c>
      <c r="E2318" s="9">
        <v>7645.3079310000003</v>
      </c>
      <c r="F2318" s="9">
        <v>7920.5</v>
      </c>
      <c r="G2318" s="9">
        <v>95046</v>
      </c>
      <c r="H2318"/>
    </row>
    <row r="2319" spans="1:8" x14ac:dyDescent="0.25">
      <c r="A2319" s="1" t="s">
        <v>4452</v>
      </c>
      <c r="B2319" s="6">
        <v>4</v>
      </c>
      <c r="C2319" s="1" t="s">
        <v>21</v>
      </c>
      <c r="D2319" s="1" t="s">
        <v>4453</v>
      </c>
      <c r="E2319" s="9">
        <v>7193.3333333</v>
      </c>
      <c r="F2319" s="9">
        <v>7410</v>
      </c>
      <c r="G2319" s="9">
        <v>29640</v>
      </c>
      <c r="H2319"/>
    </row>
    <row r="2320" spans="1:8" x14ac:dyDescent="0.25">
      <c r="A2320" s="1" t="s">
        <v>3739</v>
      </c>
      <c r="B2320" s="6">
        <v>2</v>
      </c>
      <c r="C2320" s="1" t="s">
        <v>21</v>
      </c>
      <c r="D2320" s="1" t="s">
        <v>3740</v>
      </c>
      <c r="E2320" s="9">
        <v>15383.333333</v>
      </c>
      <c r="F2320" s="9">
        <v>15200</v>
      </c>
      <c r="G2320" s="9">
        <v>30400</v>
      </c>
      <c r="H2320"/>
    </row>
    <row r="2321" spans="1:8" x14ac:dyDescent="0.25">
      <c r="A2321" s="1" t="s">
        <v>5405</v>
      </c>
      <c r="B2321" s="6">
        <v>3</v>
      </c>
      <c r="C2321" s="1" t="s">
        <v>21</v>
      </c>
      <c r="D2321" s="1" t="s">
        <v>5406</v>
      </c>
      <c r="E2321" s="9">
        <v>11550</v>
      </c>
      <c r="F2321" s="9">
        <v>12050</v>
      </c>
      <c r="G2321" s="9">
        <v>36150</v>
      </c>
      <c r="H2321"/>
    </row>
    <row r="2322" spans="1:8" x14ac:dyDescent="0.25">
      <c r="A2322" s="1" t="s">
        <v>5407</v>
      </c>
      <c r="B2322" s="6">
        <v>4</v>
      </c>
      <c r="C2322" s="1" t="s">
        <v>21</v>
      </c>
      <c r="D2322" s="1" t="s">
        <v>5408</v>
      </c>
      <c r="E2322" s="9">
        <v>806.37333333000004</v>
      </c>
      <c r="F2322" s="9">
        <v>1000</v>
      </c>
      <c r="G2322" s="9">
        <v>4000</v>
      </c>
      <c r="H2322"/>
    </row>
    <row r="2323" spans="1:8" x14ac:dyDescent="0.25">
      <c r="A2323" s="1" t="s">
        <v>5409</v>
      </c>
      <c r="B2323" s="6">
        <v>7</v>
      </c>
      <c r="C2323" s="1" t="s">
        <v>21</v>
      </c>
      <c r="D2323" s="1" t="s">
        <v>5410</v>
      </c>
      <c r="E2323" s="9">
        <v>732.98</v>
      </c>
      <c r="F2323" s="9">
        <v>988.94</v>
      </c>
      <c r="G2323" s="9">
        <v>6922.58</v>
      </c>
      <c r="H2323"/>
    </row>
    <row r="2324" spans="1:8" x14ac:dyDescent="0.25">
      <c r="A2324" s="1" t="s">
        <v>3340</v>
      </c>
      <c r="B2324" s="6">
        <v>4</v>
      </c>
      <c r="C2324" s="1" t="s">
        <v>21</v>
      </c>
      <c r="D2324" s="1" t="s">
        <v>3341</v>
      </c>
      <c r="E2324" s="9">
        <v>5706.0583333000004</v>
      </c>
      <c r="F2324" s="9">
        <v>6000</v>
      </c>
      <c r="G2324" s="9">
        <v>24000</v>
      </c>
      <c r="H2324"/>
    </row>
    <row r="2325" spans="1:8" x14ac:dyDescent="0.25">
      <c r="A2325" s="1" t="s">
        <v>5411</v>
      </c>
      <c r="B2325" s="6">
        <v>17</v>
      </c>
      <c r="C2325" s="1" t="s">
        <v>21</v>
      </c>
      <c r="D2325" s="1" t="s">
        <v>5412</v>
      </c>
      <c r="E2325" s="9">
        <v>3250</v>
      </c>
      <c r="F2325" s="9">
        <v>3250</v>
      </c>
      <c r="G2325" s="9">
        <v>55250</v>
      </c>
      <c r="H2325"/>
    </row>
    <row r="2326" spans="1:8" x14ac:dyDescent="0.25">
      <c r="A2326" s="1" t="s">
        <v>3342</v>
      </c>
      <c r="B2326" s="6">
        <v>4</v>
      </c>
      <c r="C2326" s="1" t="s">
        <v>21</v>
      </c>
      <c r="D2326" s="1" t="s">
        <v>3343</v>
      </c>
      <c r="E2326" s="9">
        <v>5486.25</v>
      </c>
      <c r="F2326" s="9">
        <v>4445</v>
      </c>
      <c r="G2326" s="9">
        <v>17780</v>
      </c>
      <c r="H2326"/>
    </row>
    <row r="2327" spans="1:8" x14ac:dyDescent="0.25">
      <c r="A2327" s="1" t="s">
        <v>4030</v>
      </c>
      <c r="B2327" s="6">
        <v>3</v>
      </c>
      <c r="C2327" s="1" t="s">
        <v>21</v>
      </c>
      <c r="D2327" s="1" t="s">
        <v>4031</v>
      </c>
      <c r="E2327" s="9">
        <v>6850</v>
      </c>
      <c r="F2327" s="9">
        <v>7100</v>
      </c>
      <c r="G2327" s="9">
        <v>21300</v>
      </c>
      <c r="H2327"/>
    </row>
    <row r="2328" spans="1:8" x14ac:dyDescent="0.25">
      <c r="A2328" s="1" t="s">
        <v>5413</v>
      </c>
      <c r="B2328" s="6">
        <v>2</v>
      </c>
      <c r="C2328" s="1" t="s">
        <v>21</v>
      </c>
      <c r="D2328" s="1" t="s">
        <v>5414</v>
      </c>
      <c r="E2328" s="9">
        <v>7389.7933333000001</v>
      </c>
      <c r="F2328" s="9">
        <v>7410</v>
      </c>
      <c r="G2328" s="9">
        <v>14820</v>
      </c>
      <c r="H2328"/>
    </row>
    <row r="2329" spans="1:8" x14ac:dyDescent="0.25">
      <c r="A2329" s="1" t="s">
        <v>5415</v>
      </c>
      <c r="B2329" s="6">
        <v>1</v>
      </c>
      <c r="C2329" s="1" t="s">
        <v>21</v>
      </c>
      <c r="D2329" s="1" t="s">
        <v>5416</v>
      </c>
      <c r="E2329" s="9">
        <v>12887.5</v>
      </c>
      <c r="F2329" s="9">
        <v>13575</v>
      </c>
      <c r="G2329" s="9">
        <v>13575</v>
      </c>
      <c r="H2329"/>
    </row>
    <row r="2330" spans="1:8" x14ac:dyDescent="0.25">
      <c r="A2330" s="1" t="s">
        <v>5417</v>
      </c>
      <c r="B2330" s="6">
        <v>4</v>
      </c>
      <c r="C2330" s="1" t="s">
        <v>21</v>
      </c>
      <c r="D2330" s="1" t="s">
        <v>5418</v>
      </c>
      <c r="E2330" s="9">
        <v>966.66666667000004</v>
      </c>
      <c r="F2330" s="9">
        <v>1000</v>
      </c>
      <c r="G2330" s="9">
        <v>4000</v>
      </c>
      <c r="H2330"/>
    </row>
    <row r="2331" spans="1:8" x14ac:dyDescent="0.25">
      <c r="A2331" s="1" t="s">
        <v>3741</v>
      </c>
      <c r="B2331" s="6">
        <v>29</v>
      </c>
      <c r="C2331" s="1" t="s">
        <v>21</v>
      </c>
      <c r="D2331" s="1" t="s">
        <v>3742</v>
      </c>
      <c r="E2331" s="9">
        <v>1215.4261349999999</v>
      </c>
      <c r="F2331" s="9">
        <v>1915.7758621</v>
      </c>
      <c r="G2331" s="9">
        <v>55557.5</v>
      </c>
      <c r="H2331"/>
    </row>
    <row r="2332" spans="1:8" x14ac:dyDescent="0.25">
      <c r="A2332" s="1" t="s">
        <v>1966</v>
      </c>
      <c r="B2332" s="6">
        <v>12</v>
      </c>
      <c r="C2332" s="1" t="s">
        <v>21</v>
      </c>
      <c r="D2332" s="1" t="s">
        <v>1967</v>
      </c>
      <c r="E2332" s="9">
        <v>1204.04</v>
      </c>
      <c r="F2332" s="9">
        <v>1212.1199999999999</v>
      </c>
      <c r="G2332" s="9">
        <v>14545.44</v>
      </c>
      <c r="H2332"/>
    </row>
    <row r="2333" spans="1:8" x14ac:dyDescent="0.25">
      <c r="A2333" s="1" t="s">
        <v>1968</v>
      </c>
      <c r="B2333" s="6">
        <v>3</v>
      </c>
      <c r="C2333" s="1" t="s">
        <v>21</v>
      </c>
      <c r="D2333" s="1" t="s">
        <v>1969</v>
      </c>
      <c r="E2333" s="9">
        <v>585.06363636000003</v>
      </c>
      <c r="F2333" s="9">
        <v>601.9</v>
      </c>
      <c r="G2333" s="9">
        <v>1805.7</v>
      </c>
      <c r="H2333"/>
    </row>
    <row r="2334" spans="1:8" x14ac:dyDescent="0.25">
      <c r="A2334" s="1" t="s">
        <v>5419</v>
      </c>
      <c r="B2334" s="6">
        <v>5</v>
      </c>
      <c r="C2334" s="1" t="s">
        <v>21</v>
      </c>
      <c r="D2334" s="1" t="s">
        <v>5420</v>
      </c>
      <c r="E2334" s="9">
        <v>677.7</v>
      </c>
      <c r="F2334" s="9">
        <v>677.7</v>
      </c>
      <c r="G2334" s="9">
        <v>3388.5</v>
      </c>
      <c r="H2334"/>
    </row>
    <row r="2335" spans="1:8" x14ac:dyDescent="0.25">
      <c r="A2335" s="1" t="s">
        <v>5421</v>
      </c>
      <c r="B2335" s="6">
        <v>2</v>
      </c>
      <c r="C2335" s="1" t="s">
        <v>21</v>
      </c>
      <c r="D2335" s="1" t="s">
        <v>5422</v>
      </c>
      <c r="E2335" s="9">
        <v>1400</v>
      </c>
      <c r="F2335" s="9">
        <v>500</v>
      </c>
      <c r="G2335" s="9">
        <v>1000</v>
      </c>
      <c r="H2335"/>
    </row>
    <row r="2336" spans="1:8" x14ac:dyDescent="0.25">
      <c r="A2336" s="1" t="s">
        <v>1970</v>
      </c>
      <c r="B2336" s="6">
        <v>8</v>
      </c>
      <c r="C2336" s="1" t="s">
        <v>21</v>
      </c>
      <c r="D2336" s="1" t="s">
        <v>1971</v>
      </c>
      <c r="E2336" s="9">
        <v>608.02962963000004</v>
      </c>
      <c r="F2336" s="9">
        <v>625</v>
      </c>
      <c r="G2336" s="9">
        <v>5000</v>
      </c>
      <c r="H2336"/>
    </row>
    <row r="2337" spans="1:8" x14ac:dyDescent="0.25">
      <c r="A2337" s="1" t="s">
        <v>3344</v>
      </c>
      <c r="B2337" s="6">
        <v>2</v>
      </c>
      <c r="C2337" s="1" t="s">
        <v>21</v>
      </c>
      <c r="D2337" s="1" t="s">
        <v>3345</v>
      </c>
      <c r="E2337" s="9">
        <v>1080.6666667</v>
      </c>
      <c r="F2337" s="9">
        <v>1265</v>
      </c>
      <c r="G2337" s="9">
        <v>2530</v>
      </c>
      <c r="H2337"/>
    </row>
    <row r="2338" spans="1:8" x14ac:dyDescent="0.25">
      <c r="A2338" s="1" t="s">
        <v>4454</v>
      </c>
      <c r="B2338" s="6">
        <v>17</v>
      </c>
      <c r="C2338" s="1" t="s">
        <v>21</v>
      </c>
      <c r="D2338" s="1" t="s">
        <v>4455</v>
      </c>
      <c r="E2338" s="9">
        <v>2079.6012307999999</v>
      </c>
      <c r="F2338" s="9">
        <v>2246.7541176</v>
      </c>
      <c r="G2338" s="9">
        <v>38194.82</v>
      </c>
      <c r="H2338"/>
    </row>
    <row r="2339" spans="1:8" x14ac:dyDescent="0.25">
      <c r="A2339" s="1" t="s">
        <v>4032</v>
      </c>
      <c r="B2339" s="6">
        <v>6</v>
      </c>
      <c r="C2339" s="1" t="s">
        <v>21</v>
      </c>
      <c r="D2339" s="1" t="s">
        <v>4033</v>
      </c>
      <c r="E2339" s="9">
        <v>678.72727272999998</v>
      </c>
      <c r="F2339" s="9">
        <v>716.66666667000004</v>
      </c>
      <c r="G2339" s="9">
        <v>4300</v>
      </c>
      <c r="H2339"/>
    </row>
    <row r="2340" spans="1:8" x14ac:dyDescent="0.25">
      <c r="A2340" s="1" t="s">
        <v>1972</v>
      </c>
      <c r="B2340" s="6">
        <v>25</v>
      </c>
      <c r="C2340" s="1" t="s">
        <v>21</v>
      </c>
      <c r="D2340" s="1" t="s">
        <v>1973</v>
      </c>
      <c r="E2340" s="9">
        <v>670.17467532000001</v>
      </c>
      <c r="F2340" s="9">
        <v>644.06200000000001</v>
      </c>
      <c r="G2340" s="9">
        <v>16101.55</v>
      </c>
      <c r="H2340"/>
    </row>
    <row r="2341" spans="1:8" x14ac:dyDescent="0.25">
      <c r="A2341" s="1" t="s">
        <v>1974</v>
      </c>
      <c r="B2341" s="6">
        <v>27</v>
      </c>
      <c r="C2341" s="1" t="s">
        <v>21</v>
      </c>
      <c r="D2341" s="1" t="s">
        <v>1975</v>
      </c>
      <c r="E2341" s="9">
        <v>730.57895238000003</v>
      </c>
      <c r="F2341" s="9">
        <v>802.96296296000003</v>
      </c>
      <c r="G2341" s="9">
        <v>21680</v>
      </c>
      <c r="H2341"/>
    </row>
    <row r="2342" spans="1:8" x14ac:dyDescent="0.25">
      <c r="A2342" s="1" t="s">
        <v>3743</v>
      </c>
      <c r="B2342" s="6">
        <v>4</v>
      </c>
      <c r="C2342" s="1" t="s">
        <v>21</v>
      </c>
      <c r="D2342" s="1" t="s">
        <v>3744</v>
      </c>
      <c r="E2342" s="9">
        <v>900</v>
      </c>
      <c r="F2342" s="9">
        <v>1000</v>
      </c>
      <c r="G2342" s="9">
        <v>4000</v>
      </c>
      <c r="H2342"/>
    </row>
    <row r="2343" spans="1:8" x14ac:dyDescent="0.25">
      <c r="A2343" s="1" t="s">
        <v>2907</v>
      </c>
      <c r="B2343" s="6">
        <v>3</v>
      </c>
      <c r="C2343" s="1" t="s">
        <v>21</v>
      </c>
      <c r="D2343" s="1" t="s">
        <v>2908</v>
      </c>
      <c r="E2343" s="9">
        <v>976.45</v>
      </c>
      <c r="F2343" s="9">
        <v>931</v>
      </c>
      <c r="G2343" s="9">
        <v>2793</v>
      </c>
      <c r="H2343"/>
    </row>
    <row r="2344" spans="1:8" x14ac:dyDescent="0.25">
      <c r="A2344" s="1" t="s">
        <v>1976</v>
      </c>
      <c r="B2344" s="6">
        <v>3</v>
      </c>
      <c r="C2344" s="1" t="s">
        <v>21</v>
      </c>
      <c r="D2344" s="1" t="s">
        <v>1977</v>
      </c>
      <c r="E2344" s="9">
        <v>713.77499999999998</v>
      </c>
      <c r="F2344" s="9">
        <v>598.43333332999998</v>
      </c>
      <c r="G2344" s="9">
        <v>1795.3</v>
      </c>
      <c r="H2344"/>
    </row>
    <row r="2345" spans="1:8" x14ac:dyDescent="0.25">
      <c r="A2345" s="1" t="s">
        <v>5423</v>
      </c>
      <c r="B2345" s="6">
        <v>8</v>
      </c>
      <c r="C2345" s="1" t="s">
        <v>21</v>
      </c>
      <c r="D2345" s="1" t="s">
        <v>5424</v>
      </c>
      <c r="E2345" s="9">
        <v>1168.2913793</v>
      </c>
      <c r="F2345" s="9">
        <v>1010.625</v>
      </c>
      <c r="G2345" s="9">
        <v>8085</v>
      </c>
      <c r="H2345"/>
    </row>
    <row r="2346" spans="1:8" x14ac:dyDescent="0.25">
      <c r="A2346" s="1" t="s">
        <v>1978</v>
      </c>
      <c r="B2346" s="6">
        <v>146</v>
      </c>
      <c r="C2346" s="1" t="s">
        <v>21</v>
      </c>
      <c r="D2346" s="1" t="s">
        <v>1979</v>
      </c>
      <c r="E2346" s="9">
        <v>1580.1607931000001</v>
      </c>
      <c r="F2346" s="9">
        <v>1693.9873973000001</v>
      </c>
      <c r="G2346" s="9">
        <v>247322.16</v>
      </c>
      <c r="H2346"/>
    </row>
    <row r="2347" spans="1:8" x14ac:dyDescent="0.25">
      <c r="A2347" s="1" t="s">
        <v>1980</v>
      </c>
      <c r="B2347" s="6">
        <v>295</v>
      </c>
      <c r="C2347" s="1" t="s">
        <v>21</v>
      </c>
      <c r="D2347" s="1" t="s">
        <v>1981</v>
      </c>
      <c r="E2347" s="9">
        <v>324.34283224000001</v>
      </c>
      <c r="F2347" s="9">
        <v>256.28566102000002</v>
      </c>
      <c r="G2347" s="9">
        <v>75604.27</v>
      </c>
      <c r="H2347"/>
    </row>
    <row r="2348" spans="1:8" x14ac:dyDescent="0.25">
      <c r="A2348" s="1" t="s">
        <v>1982</v>
      </c>
      <c r="B2348" s="6">
        <v>9366</v>
      </c>
      <c r="C2348" s="1" t="s">
        <v>77</v>
      </c>
      <c r="D2348" s="1" t="s">
        <v>1981</v>
      </c>
      <c r="E2348" s="9">
        <v>1.1749749248000001</v>
      </c>
      <c r="F2348" s="9">
        <v>0.90841341019999999</v>
      </c>
      <c r="G2348" s="9">
        <v>8508.2000000000007</v>
      </c>
      <c r="H2348"/>
    </row>
    <row r="2349" spans="1:8" x14ac:dyDescent="0.25">
      <c r="A2349" s="1" t="s">
        <v>1983</v>
      </c>
      <c r="B2349" s="6">
        <v>17</v>
      </c>
      <c r="C2349" s="1" t="s">
        <v>21</v>
      </c>
      <c r="D2349" s="1" t="s">
        <v>1984</v>
      </c>
      <c r="E2349" s="9">
        <v>3937.7076923</v>
      </c>
      <c r="F2349" s="9">
        <v>2765.0188235000001</v>
      </c>
      <c r="G2349" s="9">
        <v>47005.32</v>
      </c>
      <c r="H2349"/>
    </row>
    <row r="2350" spans="1:8" x14ac:dyDescent="0.25">
      <c r="A2350" s="1" t="s">
        <v>1985</v>
      </c>
      <c r="B2350" s="6">
        <v>48</v>
      </c>
      <c r="C2350" s="1" t="s">
        <v>21</v>
      </c>
      <c r="D2350" s="1" t="s">
        <v>1986</v>
      </c>
      <c r="E2350" s="9">
        <v>2896.2608380000001</v>
      </c>
      <c r="F2350" s="9">
        <v>3328.1241666999999</v>
      </c>
      <c r="G2350" s="9">
        <v>159749.96</v>
      </c>
      <c r="H2350"/>
    </row>
    <row r="2351" spans="1:8" x14ac:dyDescent="0.25">
      <c r="A2351" s="1" t="s">
        <v>4034</v>
      </c>
      <c r="B2351" s="6">
        <v>2</v>
      </c>
      <c r="C2351" s="1" t="s">
        <v>21</v>
      </c>
      <c r="D2351" s="1" t="s">
        <v>4035</v>
      </c>
      <c r="E2351" s="9">
        <v>4057.5</v>
      </c>
      <c r="F2351" s="9">
        <v>4615</v>
      </c>
      <c r="G2351" s="9">
        <v>9230</v>
      </c>
      <c r="H2351"/>
    </row>
    <row r="2352" spans="1:8" x14ac:dyDescent="0.25">
      <c r="A2352" s="1" t="s">
        <v>1987</v>
      </c>
      <c r="B2352" s="6">
        <v>11</v>
      </c>
      <c r="C2352" s="1" t="s">
        <v>21</v>
      </c>
      <c r="D2352" s="1" t="s">
        <v>1988</v>
      </c>
      <c r="E2352" s="9">
        <v>1280.8821052999999</v>
      </c>
      <c r="F2352" s="9">
        <v>1638.0909091000001</v>
      </c>
      <c r="G2352" s="9">
        <v>18019</v>
      </c>
      <c r="H2352"/>
    </row>
    <row r="2353" spans="1:8" x14ac:dyDescent="0.25">
      <c r="A2353" s="1" t="s">
        <v>1989</v>
      </c>
      <c r="B2353" s="6">
        <v>10</v>
      </c>
      <c r="C2353" s="1" t="s">
        <v>21</v>
      </c>
      <c r="D2353" s="1" t="s">
        <v>1990</v>
      </c>
      <c r="E2353" s="9">
        <v>354.57142857000002</v>
      </c>
      <c r="F2353" s="9">
        <v>322.8</v>
      </c>
      <c r="G2353" s="9">
        <v>3228</v>
      </c>
      <c r="H2353"/>
    </row>
    <row r="2354" spans="1:8" x14ac:dyDescent="0.25">
      <c r="A2354" s="1" t="s">
        <v>5425</v>
      </c>
      <c r="B2354" s="6">
        <v>2</v>
      </c>
      <c r="C2354" s="1" t="s">
        <v>21</v>
      </c>
      <c r="D2354" s="1" t="s">
        <v>5426</v>
      </c>
      <c r="E2354" s="9">
        <v>480.42500000000001</v>
      </c>
      <c r="F2354" s="9">
        <v>260.85000000000002</v>
      </c>
      <c r="G2354" s="9">
        <v>521.70000000000005</v>
      </c>
      <c r="H2354"/>
    </row>
    <row r="2355" spans="1:8" x14ac:dyDescent="0.25">
      <c r="A2355" s="1" t="s">
        <v>5427</v>
      </c>
      <c r="B2355" s="6">
        <v>1</v>
      </c>
      <c r="C2355" s="1" t="s">
        <v>21</v>
      </c>
      <c r="D2355" s="1" t="s">
        <v>5428</v>
      </c>
      <c r="E2355" s="9">
        <v>361.66666666999998</v>
      </c>
      <c r="F2355" s="9">
        <v>185</v>
      </c>
      <c r="G2355" s="9">
        <v>185</v>
      </c>
      <c r="H2355"/>
    </row>
    <row r="2356" spans="1:8" x14ac:dyDescent="0.25">
      <c r="A2356" s="1" t="s">
        <v>1991</v>
      </c>
      <c r="B2356" s="6">
        <v>1</v>
      </c>
      <c r="C2356" s="1" t="s">
        <v>1</v>
      </c>
      <c r="D2356" s="1" t="s">
        <v>1992</v>
      </c>
      <c r="E2356" s="9">
        <v>7066.6666667</v>
      </c>
      <c r="F2356" s="9">
        <v>7000</v>
      </c>
      <c r="G2356" s="9">
        <v>7000</v>
      </c>
      <c r="H2356"/>
    </row>
    <row r="2357" spans="1:8" x14ac:dyDescent="0.25">
      <c r="A2357" s="1" t="s">
        <v>1993</v>
      </c>
      <c r="B2357" s="6">
        <v>1602</v>
      </c>
      <c r="C2357" s="1" t="s">
        <v>21</v>
      </c>
      <c r="D2357" s="1" t="s">
        <v>1992</v>
      </c>
      <c r="E2357" s="9">
        <v>646.49324119000005</v>
      </c>
      <c r="F2357" s="9">
        <v>379.79372035</v>
      </c>
      <c r="G2357" s="9">
        <v>608429.54</v>
      </c>
      <c r="H2357"/>
    </row>
    <row r="2358" spans="1:8" x14ac:dyDescent="0.25">
      <c r="A2358" s="1" t="s">
        <v>1994</v>
      </c>
      <c r="B2358" s="6">
        <v>13113</v>
      </c>
      <c r="C2358" s="1" t="s">
        <v>77</v>
      </c>
      <c r="D2358" s="1" t="s">
        <v>1992</v>
      </c>
      <c r="E2358" s="9">
        <v>6.0537099069</v>
      </c>
      <c r="F2358" s="9">
        <v>4.8955349653000004</v>
      </c>
      <c r="G2358" s="9">
        <v>64195.15</v>
      </c>
      <c r="H2358"/>
    </row>
    <row r="2359" spans="1:8" x14ac:dyDescent="0.25">
      <c r="A2359" s="1" t="s">
        <v>5429</v>
      </c>
      <c r="B2359" s="6">
        <v>300</v>
      </c>
      <c r="C2359" s="1" t="s">
        <v>216</v>
      </c>
      <c r="D2359" s="1" t="s">
        <v>1992</v>
      </c>
      <c r="E2359" s="9">
        <v>106.8</v>
      </c>
      <c r="F2359" s="9">
        <v>106.8</v>
      </c>
      <c r="G2359" s="9">
        <v>32040</v>
      </c>
      <c r="H2359"/>
    </row>
    <row r="2360" spans="1:8" x14ac:dyDescent="0.25">
      <c r="A2360" s="1" t="s">
        <v>4456</v>
      </c>
      <c r="B2360" s="6">
        <v>2</v>
      </c>
      <c r="C2360" s="1" t="s">
        <v>1</v>
      </c>
      <c r="D2360" s="1" t="s">
        <v>4457</v>
      </c>
      <c r="E2360" s="9">
        <v>102889.88889</v>
      </c>
      <c r="F2360" s="9">
        <v>86704.5</v>
      </c>
      <c r="G2360" s="9">
        <v>173409</v>
      </c>
      <c r="H2360"/>
    </row>
    <row r="2361" spans="1:8" x14ac:dyDescent="0.25">
      <c r="A2361" s="1" t="s">
        <v>1995</v>
      </c>
      <c r="B2361" s="6">
        <v>12</v>
      </c>
      <c r="C2361" s="1" t="s">
        <v>21</v>
      </c>
      <c r="D2361" s="1" t="s">
        <v>1996</v>
      </c>
      <c r="E2361" s="9">
        <v>18630.679375</v>
      </c>
      <c r="F2361" s="9">
        <v>17865.884167</v>
      </c>
      <c r="G2361" s="9">
        <v>214390.61</v>
      </c>
      <c r="H2361"/>
    </row>
    <row r="2362" spans="1:8" x14ac:dyDescent="0.25">
      <c r="A2362" s="1" t="s">
        <v>5430</v>
      </c>
      <c r="B2362" s="6">
        <v>1</v>
      </c>
      <c r="C2362" s="1" t="s">
        <v>21</v>
      </c>
      <c r="D2362" s="1" t="s">
        <v>5431</v>
      </c>
      <c r="E2362" s="9">
        <v>13383.333333</v>
      </c>
      <c r="F2362" s="9">
        <v>13200</v>
      </c>
      <c r="G2362" s="9">
        <v>13200</v>
      </c>
      <c r="H2362"/>
    </row>
    <row r="2363" spans="1:8" x14ac:dyDescent="0.25">
      <c r="A2363" s="1" t="s">
        <v>1997</v>
      </c>
      <c r="B2363" s="6">
        <v>2</v>
      </c>
      <c r="C2363" s="1" t="s">
        <v>21</v>
      </c>
      <c r="D2363" s="1" t="s">
        <v>1998</v>
      </c>
      <c r="E2363" s="9">
        <v>16889.375</v>
      </c>
      <c r="F2363" s="9">
        <v>18200</v>
      </c>
      <c r="G2363" s="9">
        <v>36400</v>
      </c>
      <c r="H2363"/>
    </row>
    <row r="2364" spans="1:8" x14ac:dyDescent="0.25">
      <c r="A2364" s="1" t="s">
        <v>3164</v>
      </c>
      <c r="B2364" s="6">
        <v>13</v>
      </c>
      <c r="C2364" s="1" t="s">
        <v>21</v>
      </c>
      <c r="D2364" s="1" t="s">
        <v>3165</v>
      </c>
      <c r="E2364" s="9">
        <v>856.77923077000003</v>
      </c>
      <c r="F2364" s="9">
        <v>541.49153846000002</v>
      </c>
      <c r="G2364" s="9">
        <v>7039.39</v>
      </c>
      <c r="H2364"/>
    </row>
    <row r="2365" spans="1:8" x14ac:dyDescent="0.25">
      <c r="A2365" s="1" t="s">
        <v>5432</v>
      </c>
      <c r="B2365" s="6">
        <v>20</v>
      </c>
      <c r="C2365" s="1" t="s">
        <v>21</v>
      </c>
      <c r="D2365" s="1" t="s">
        <v>5433</v>
      </c>
      <c r="E2365" s="9">
        <v>11882.142535000001</v>
      </c>
      <c r="F2365" s="9">
        <v>12136.58</v>
      </c>
      <c r="G2365" s="9">
        <v>242731.6</v>
      </c>
      <c r="H2365"/>
    </row>
    <row r="2366" spans="1:8" x14ac:dyDescent="0.25">
      <c r="A2366" s="1" t="s">
        <v>3745</v>
      </c>
      <c r="B2366" s="6">
        <v>3</v>
      </c>
      <c r="C2366" s="1" t="s">
        <v>21</v>
      </c>
      <c r="D2366" s="1" t="s">
        <v>3746</v>
      </c>
      <c r="E2366" s="9">
        <v>10438.75</v>
      </c>
      <c r="F2366" s="9">
        <v>9553.3333332999991</v>
      </c>
      <c r="G2366" s="9">
        <v>28660</v>
      </c>
      <c r="H2366"/>
    </row>
    <row r="2367" spans="1:8" x14ac:dyDescent="0.25">
      <c r="A2367" s="1" t="s">
        <v>5434</v>
      </c>
      <c r="B2367" s="6">
        <v>2</v>
      </c>
      <c r="C2367" s="1" t="s">
        <v>21</v>
      </c>
      <c r="D2367" s="1" t="s">
        <v>5435</v>
      </c>
      <c r="E2367" s="9">
        <v>9235</v>
      </c>
      <c r="F2367" s="9">
        <v>9620</v>
      </c>
      <c r="G2367" s="9">
        <v>19240</v>
      </c>
      <c r="H2367"/>
    </row>
    <row r="2368" spans="1:8" x14ac:dyDescent="0.25">
      <c r="A2368" s="1" t="s">
        <v>5436</v>
      </c>
      <c r="B2368" s="6">
        <v>4</v>
      </c>
      <c r="C2368" s="1" t="s">
        <v>21</v>
      </c>
      <c r="D2368" s="1" t="s">
        <v>5437</v>
      </c>
      <c r="E2368" s="9">
        <v>10638.398064999999</v>
      </c>
      <c r="F2368" s="9">
        <v>10297.5</v>
      </c>
      <c r="G2368" s="9">
        <v>41190</v>
      </c>
      <c r="H2368"/>
    </row>
    <row r="2369" spans="1:8" x14ac:dyDescent="0.25">
      <c r="A2369" s="1" t="s">
        <v>1999</v>
      </c>
      <c r="B2369" s="6">
        <v>28</v>
      </c>
      <c r="C2369" s="1" t="s">
        <v>21</v>
      </c>
      <c r="D2369" s="1" t="s">
        <v>2000</v>
      </c>
      <c r="E2369" s="9">
        <v>2337.1212999999998</v>
      </c>
      <c r="F2369" s="9">
        <v>2094.4214286000001</v>
      </c>
      <c r="G2369" s="9">
        <v>58643.8</v>
      </c>
      <c r="H2369"/>
    </row>
    <row r="2370" spans="1:8" x14ac:dyDescent="0.25">
      <c r="A2370" s="1" t="s">
        <v>2001</v>
      </c>
      <c r="B2370" s="6">
        <v>40</v>
      </c>
      <c r="C2370" s="1" t="s">
        <v>21</v>
      </c>
      <c r="D2370" s="1" t="s">
        <v>2002</v>
      </c>
      <c r="E2370" s="9">
        <v>2531.7285246000001</v>
      </c>
      <c r="F2370" s="9">
        <v>2400.9037499999999</v>
      </c>
      <c r="G2370" s="9">
        <v>96036.15</v>
      </c>
      <c r="H2370"/>
    </row>
    <row r="2371" spans="1:8" x14ac:dyDescent="0.25">
      <c r="A2371" s="1" t="s">
        <v>2003</v>
      </c>
      <c r="B2371" s="6">
        <v>35</v>
      </c>
      <c r="C2371" s="1" t="s">
        <v>21</v>
      </c>
      <c r="D2371" s="1" t="s">
        <v>2004</v>
      </c>
      <c r="E2371" s="9">
        <v>872.95779412000002</v>
      </c>
      <c r="F2371" s="9">
        <v>751.20600000000002</v>
      </c>
      <c r="G2371" s="9">
        <v>26292.21</v>
      </c>
      <c r="H2371"/>
    </row>
    <row r="2372" spans="1:8" x14ac:dyDescent="0.25">
      <c r="A2372" s="1" t="s">
        <v>2005</v>
      </c>
      <c r="B2372" s="6">
        <v>34</v>
      </c>
      <c r="C2372" s="1" t="s">
        <v>21</v>
      </c>
      <c r="D2372" s="1" t="s">
        <v>2006</v>
      </c>
      <c r="E2372" s="9">
        <v>924.21533333000002</v>
      </c>
      <c r="F2372" s="9">
        <v>868.68794118000005</v>
      </c>
      <c r="G2372" s="9">
        <v>29535.39</v>
      </c>
      <c r="H2372"/>
    </row>
    <row r="2373" spans="1:8" x14ac:dyDescent="0.25">
      <c r="A2373" s="1" t="s">
        <v>2483</v>
      </c>
      <c r="B2373" s="6">
        <v>2</v>
      </c>
      <c r="C2373" s="1" t="s">
        <v>21</v>
      </c>
      <c r="D2373" s="1" t="s">
        <v>2484</v>
      </c>
      <c r="E2373" s="9">
        <v>49521.366000000002</v>
      </c>
      <c r="F2373" s="9">
        <v>48309</v>
      </c>
      <c r="G2373" s="9">
        <v>96618</v>
      </c>
      <c r="H2373"/>
    </row>
    <row r="2374" spans="1:8" x14ac:dyDescent="0.25">
      <c r="A2374" s="1" t="s">
        <v>2485</v>
      </c>
      <c r="B2374" s="6">
        <v>3</v>
      </c>
      <c r="C2374" s="1" t="s">
        <v>21</v>
      </c>
      <c r="D2374" s="1" t="s">
        <v>2486</v>
      </c>
      <c r="E2374" s="9">
        <v>862.5</v>
      </c>
      <c r="F2374" s="9">
        <v>1050</v>
      </c>
      <c r="G2374" s="9">
        <v>3150</v>
      </c>
      <c r="H2374"/>
    </row>
    <row r="2375" spans="1:8" x14ac:dyDescent="0.25">
      <c r="A2375" s="1" t="s">
        <v>2570</v>
      </c>
      <c r="B2375" s="6">
        <v>60</v>
      </c>
      <c r="C2375" s="1" t="s">
        <v>77</v>
      </c>
      <c r="D2375" s="1" t="s">
        <v>2571</v>
      </c>
      <c r="E2375" s="9">
        <v>4.3499999999999996</v>
      </c>
      <c r="F2375" s="9">
        <v>6.1</v>
      </c>
      <c r="G2375" s="9">
        <v>366</v>
      </c>
      <c r="H2375"/>
    </row>
    <row r="2376" spans="1:8" x14ac:dyDescent="0.25">
      <c r="A2376" s="1" t="s">
        <v>2487</v>
      </c>
      <c r="B2376" s="6">
        <v>534</v>
      </c>
      <c r="C2376" s="1" t="s">
        <v>77</v>
      </c>
      <c r="D2376" s="1" t="s">
        <v>2488</v>
      </c>
      <c r="E2376" s="9">
        <v>3</v>
      </c>
      <c r="F2376" s="9">
        <v>2</v>
      </c>
      <c r="G2376" s="9">
        <v>1068</v>
      </c>
      <c r="H2376"/>
    </row>
    <row r="2377" spans="1:8" x14ac:dyDescent="0.25">
      <c r="A2377" s="1" t="s">
        <v>2489</v>
      </c>
      <c r="B2377" s="6">
        <v>1</v>
      </c>
      <c r="C2377" s="1" t="s">
        <v>21</v>
      </c>
      <c r="D2377" s="1" t="s">
        <v>2490</v>
      </c>
      <c r="E2377" s="9">
        <v>3957.5</v>
      </c>
      <c r="F2377" s="9">
        <v>4230</v>
      </c>
      <c r="G2377" s="9">
        <v>4230</v>
      </c>
      <c r="H2377"/>
    </row>
    <row r="2378" spans="1:8" x14ac:dyDescent="0.25">
      <c r="A2378" s="1" t="s">
        <v>2491</v>
      </c>
      <c r="B2378" s="6">
        <v>3</v>
      </c>
      <c r="C2378" s="1" t="s">
        <v>21</v>
      </c>
      <c r="D2378" s="1" t="s">
        <v>2492</v>
      </c>
      <c r="E2378" s="9">
        <v>484.25</v>
      </c>
      <c r="F2378" s="9">
        <v>687</v>
      </c>
      <c r="G2378" s="9">
        <v>2061</v>
      </c>
      <c r="H2378"/>
    </row>
    <row r="2379" spans="1:8" x14ac:dyDescent="0.25">
      <c r="A2379" s="1" t="s">
        <v>4458</v>
      </c>
      <c r="B2379" s="6">
        <v>34</v>
      </c>
      <c r="C2379" s="1" t="s">
        <v>21</v>
      </c>
      <c r="D2379" s="1" t="s">
        <v>4459</v>
      </c>
      <c r="E2379" s="9">
        <v>1374.3926581999999</v>
      </c>
      <c r="F2379" s="9">
        <v>1064.1517647000001</v>
      </c>
      <c r="G2379" s="9">
        <v>36181.160000000003</v>
      </c>
      <c r="H2379"/>
    </row>
    <row r="2380" spans="1:8" x14ac:dyDescent="0.25">
      <c r="A2380" s="1" t="s">
        <v>3346</v>
      </c>
      <c r="B2380" s="6">
        <v>5</v>
      </c>
      <c r="C2380" s="1" t="s">
        <v>21</v>
      </c>
      <c r="D2380" s="1" t="s">
        <v>3347</v>
      </c>
      <c r="E2380" s="9">
        <v>1361.69</v>
      </c>
      <c r="F2380" s="9">
        <v>1361.69</v>
      </c>
      <c r="G2380" s="9">
        <v>6808.45</v>
      </c>
      <c r="H2380"/>
    </row>
    <row r="2381" spans="1:8" x14ac:dyDescent="0.25">
      <c r="A2381" s="1" t="s">
        <v>4460</v>
      </c>
      <c r="B2381" s="6">
        <v>1</v>
      </c>
      <c r="C2381" s="1" t="s">
        <v>21</v>
      </c>
      <c r="D2381" s="1" t="s">
        <v>4461</v>
      </c>
      <c r="E2381" s="9">
        <v>1633.3333333</v>
      </c>
      <c r="F2381" s="9">
        <v>1650</v>
      </c>
      <c r="G2381" s="9">
        <v>1650</v>
      </c>
      <c r="H2381"/>
    </row>
    <row r="2382" spans="1:8" x14ac:dyDescent="0.25">
      <c r="A2382" s="1" t="s">
        <v>3479</v>
      </c>
      <c r="B2382" s="6">
        <v>5</v>
      </c>
      <c r="C2382" s="1" t="s">
        <v>21</v>
      </c>
      <c r="D2382" s="1" t="s">
        <v>3480</v>
      </c>
      <c r="E2382" s="9">
        <v>2039.4869564999999</v>
      </c>
      <c r="F2382" s="9">
        <v>1742.7</v>
      </c>
      <c r="G2382" s="9">
        <v>8713.5</v>
      </c>
      <c r="H2382"/>
    </row>
    <row r="2383" spans="1:8" x14ac:dyDescent="0.25">
      <c r="A2383" s="1" t="s">
        <v>2007</v>
      </c>
      <c r="B2383" s="6">
        <v>4</v>
      </c>
      <c r="C2383" s="1" t="s">
        <v>21</v>
      </c>
      <c r="D2383" s="1" t="s">
        <v>2008</v>
      </c>
      <c r="E2383" s="9">
        <v>960.515625</v>
      </c>
      <c r="F2383" s="9">
        <v>941.625</v>
      </c>
      <c r="G2383" s="9">
        <v>3766.5</v>
      </c>
      <c r="H2383"/>
    </row>
    <row r="2384" spans="1:8" x14ac:dyDescent="0.25">
      <c r="A2384" s="1" t="s">
        <v>2572</v>
      </c>
      <c r="B2384" s="6">
        <v>1</v>
      </c>
      <c r="C2384" s="1" t="s">
        <v>21</v>
      </c>
      <c r="D2384" s="1" t="s">
        <v>2573</v>
      </c>
      <c r="E2384" s="9">
        <v>5610.1</v>
      </c>
      <c r="F2384" s="9">
        <v>5330.3</v>
      </c>
      <c r="G2384" s="9">
        <v>5330.3</v>
      </c>
      <c r="H2384"/>
    </row>
    <row r="2385" spans="1:8" x14ac:dyDescent="0.25">
      <c r="A2385" s="1" t="s">
        <v>2009</v>
      </c>
      <c r="B2385" s="6">
        <v>3</v>
      </c>
      <c r="C2385" s="1" t="s">
        <v>21</v>
      </c>
      <c r="D2385" s="1" t="s">
        <v>2010</v>
      </c>
      <c r="E2385" s="9">
        <v>5679.5959999999995</v>
      </c>
      <c r="F2385" s="9">
        <v>5765.9933332999999</v>
      </c>
      <c r="G2385" s="9">
        <v>17297.98</v>
      </c>
      <c r="H2385"/>
    </row>
    <row r="2386" spans="1:8" x14ac:dyDescent="0.25">
      <c r="A2386" s="1" t="s">
        <v>2011</v>
      </c>
      <c r="B2386" s="6">
        <v>39</v>
      </c>
      <c r="C2386" s="1" t="s">
        <v>21</v>
      </c>
      <c r="D2386" s="1" t="s">
        <v>2012</v>
      </c>
      <c r="E2386" s="9">
        <v>5625.9179781000003</v>
      </c>
      <c r="F2386" s="9">
        <v>5730.1692308000002</v>
      </c>
      <c r="G2386" s="9">
        <v>223476.6</v>
      </c>
      <c r="H2386"/>
    </row>
    <row r="2387" spans="1:8" x14ac:dyDescent="0.25">
      <c r="A2387" s="1" t="s">
        <v>2013</v>
      </c>
      <c r="B2387" s="6">
        <v>418</v>
      </c>
      <c r="C2387" s="1" t="s">
        <v>21</v>
      </c>
      <c r="D2387" s="1" t="s">
        <v>2014</v>
      </c>
      <c r="E2387" s="9">
        <v>1576.1483175000001</v>
      </c>
      <c r="F2387" s="9">
        <v>993.57107656000005</v>
      </c>
      <c r="G2387" s="9">
        <v>415312.71</v>
      </c>
      <c r="H2387"/>
    </row>
    <row r="2388" spans="1:8" x14ac:dyDescent="0.25">
      <c r="A2388" s="1" t="s">
        <v>2015</v>
      </c>
      <c r="B2388" s="6">
        <v>6</v>
      </c>
      <c r="C2388" s="1" t="s">
        <v>1</v>
      </c>
      <c r="D2388" s="1" t="s">
        <v>2014</v>
      </c>
      <c r="E2388" s="9">
        <v>1937.6590908999999</v>
      </c>
      <c r="F2388" s="9">
        <v>2000</v>
      </c>
      <c r="G2388" s="9">
        <v>12000</v>
      </c>
      <c r="H2388"/>
    </row>
    <row r="2389" spans="1:8" x14ac:dyDescent="0.25">
      <c r="A2389" s="1" t="s">
        <v>5438</v>
      </c>
      <c r="B2389" s="6">
        <v>75</v>
      </c>
      <c r="C2389" s="1" t="s">
        <v>216</v>
      </c>
      <c r="D2389" s="1" t="s">
        <v>2014</v>
      </c>
      <c r="E2389" s="9">
        <v>123.95666667</v>
      </c>
      <c r="F2389" s="9">
        <v>123.95666667</v>
      </c>
      <c r="G2389" s="9">
        <v>9296.75</v>
      </c>
      <c r="H2389"/>
    </row>
    <row r="2390" spans="1:8" x14ac:dyDescent="0.25">
      <c r="A2390" s="1" t="s">
        <v>5439</v>
      </c>
      <c r="B2390" s="6">
        <v>39</v>
      </c>
      <c r="C2390" s="1" t="s">
        <v>77</v>
      </c>
      <c r="D2390" s="1" t="s">
        <v>5440</v>
      </c>
      <c r="E2390" s="9">
        <v>360</v>
      </c>
      <c r="F2390" s="9">
        <v>585</v>
      </c>
      <c r="G2390" s="9">
        <v>22815</v>
      </c>
      <c r="H2390"/>
    </row>
    <row r="2391" spans="1:8" x14ac:dyDescent="0.25">
      <c r="A2391" s="1" t="s">
        <v>5441</v>
      </c>
      <c r="B2391" s="6">
        <v>8</v>
      </c>
      <c r="C2391" s="1" t="s">
        <v>77</v>
      </c>
      <c r="D2391" s="1" t="s">
        <v>5442</v>
      </c>
      <c r="E2391" s="9">
        <v>164.66666667000001</v>
      </c>
      <c r="F2391" s="9">
        <v>139</v>
      </c>
      <c r="G2391" s="9">
        <v>1112</v>
      </c>
      <c r="H2391"/>
    </row>
    <row r="2392" spans="1:8" x14ac:dyDescent="0.25">
      <c r="A2392" s="1" t="s">
        <v>4036</v>
      </c>
      <c r="B2392" s="6">
        <v>74</v>
      </c>
      <c r="C2392" s="1" t="s">
        <v>77</v>
      </c>
      <c r="D2392" s="1" t="s">
        <v>4037</v>
      </c>
      <c r="E2392" s="9">
        <v>146.5</v>
      </c>
      <c r="F2392" s="9">
        <v>135</v>
      </c>
      <c r="G2392" s="9">
        <v>9990</v>
      </c>
      <c r="H2392"/>
    </row>
    <row r="2393" spans="1:8" x14ac:dyDescent="0.25">
      <c r="A2393" s="1" t="s">
        <v>5443</v>
      </c>
      <c r="B2393" s="6">
        <v>30</v>
      </c>
      <c r="C2393" s="1" t="s">
        <v>77</v>
      </c>
      <c r="D2393" s="1" t="s">
        <v>5444</v>
      </c>
      <c r="E2393" s="9">
        <v>100.33333333</v>
      </c>
      <c r="F2393" s="9">
        <v>56</v>
      </c>
      <c r="G2393" s="9">
        <v>1680</v>
      </c>
      <c r="H2393"/>
    </row>
    <row r="2394" spans="1:8" x14ac:dyDescent="0.25">
      <c r="A2394" s="1" t="s">
        <v>5445</v>
      </c>
      <c r="B2394" s="6">
        <v>7</v>
      </c>
      <c r="C2394" s="1" t="s">
        <v>77</v>
      </c>
      <c r="D2394" s="1" t="s">
        <v>5446</v>
      </c>
      <c r="E2394" s="9">
        <v>251.13555556</v>
      </c>
      <c r="F2394" s="9">
        <v>300</v>
      </c>
      <c r="G2394" s="9">
        <v>2100</v>
      </c>
      <c r="H2394"/>
    </row>
    <row r="2395" spans="1:8" x14ac:dyDescent="0.25">
      <c r="A2395" s="1" t="s">
        <v>4462</v>
      </c>
      <c r="B2395" s="6">
        <v>56</v>
      </c>
      <c r="C2395" s="1" t="s">
        <v>77</v>
      </c>
      <c r="D2395" s="1" t="s">
        <v>4463</v>
      </c>
      <c r="E2395" s="9">
        <v>132.23290598</v>
      </c>
      <c r="F2395" s="9">
        <v>103.92857143000001</v>
      </c>
      <c r="G2395" s="9">
        <v>5820</v>
      </c>
      <c r="H2395"/>
    </row>
    <row r="2396" spans="1:8" x14ac:dyDescent="0.25">
      <c r="A2396" s="1" t="s">
        <v>5447</v>
      </c>
      <c r="B2396" s="6">
        <v>1002</v>
      </c>
      <c r="C2396" s="1" t="s">
        <v>77</v>
      </c>
      <c r="D2396" s="1" t="s">
        <v>5448</v>
      </c>
      <c r="E2396" s="9">
        <v>49.13</v>
      </c>
      <c r="F2396" s="9">
        <v>59</v>
      </c>
      <c r="G2396" s="9">
        <v>59118</v>
      </c>
      <c r="H2396"/>
    </row>
    <row r="2397" spans="1:8" x14ac:dyDescent="0.25">
      <c r="A2397" s="1" t="s">
        <v>5449</v>
      </c>
      <c r="B2397" s="6">
        <v>167</v>
      </c>
      <c r="C2397" s="1" t="s">
        <v>77</v>
      </c>
      <c r="D2397" s="1" t="s">
        <v>5450</v>
      </c>
      <c r="E2397" s="9">
        <v>171.03125</v>
      </c>
      <c r="F2397" s="9">
        <v>200</v>
      </c>
      <c r="G2397" s="9">
        <v>33400</v>
      </c>
      <c r="H2397"/>
    </row>
    <row r="2398" spans="1:8" x14ac:dyDescent="0.25">
      <c r="A2398" s="1" t="s">
        <v>5451</v>
      </c>
      <c r="B2398" s="6">
        <v>141</v>
      </c>
      <c r="C2398" s="1" t="s">
        <v>77</v>
      </c>
      <c r="D2398" s="1" t="s">
        <v>5452</v>
      </c>
      <c r="E2398" s="9">
        <v>112.12444444</v>
      </c>
      <c r="F2398" s="9">
        <v>76</v>
      </c>
      <c r="G2398" s="9">
        <v>10716</v>
      </c>
      <c r="H2398"/>
    </row>
    <row r="2399" spans="1:8" x14ac:dyDescent="0.25">
      <c r="A2399" s="1" t="s">
        <v>5453</v>
      </c>
      <c r="B2399" s="6">
        <v>202</v>
      </c>
      <c r="C2399" s="1" t="s">
        <v>77</v>
      </c>
      <c r="D2399" s="1" t="s">
        <v>5454</v>
      </c>
      <c r="E2399" s="9">
        <v>144.65666666999999</v>
      </c>
      <c r="F2399" s="9">
        <v>68</v>
      </c>
      <c r="G2399" s="9">
        <v>13736</v>
      </c>
      <c r="H2399"/>
    </row>
    <row r="2400" spans="1:8" x14ac:dyDescent="0.25">
      <c r="A2400" s="1" t="s">
        <v>4038</v>
      </c>
      <c r="B2400" s="6">
        <v>1052</v>
      </c>
      <c r="C2400" s="1" t="s">
        <v>77</v>
      </c>
      <c r="D2400" s="1" t="s">
        <v>4039</v>
      </c>
      <c r="E2400" s="9">
        <v>50.481111110999997</v>
      </c>
      <c r="F2400" s="9">
        <v>45</v>
      </c>
      <c r="G2400" s="9">
        <v>47340</v>
      </c>
      <c r="H2400"/>
    </row>
    <row r="2401" spans="1:8" x14ac:dyDescent="0.25">
      <c r="A2401" s="1" t="s">
        <v>5455</v>
      </c>
      <c r="B2401" s="6">
        <v>2</v>
      </c>
      <c r="C2401" s="1" t="s">
        <v>77</v>
      </c>
      <c r="D2401" s="1" t="s">
        <v>5456</v>
      </c>
      <c r="E2401" s="9">
        <v>354</v>
      </c>
      <c r="F2401" s="9">
        <v>192</v>
      </c>
      <c r="G2401" s="9">
        <v>384</v>
      </c>
      <c r="H2401"/>
    </row>
    <row r="2402" spans="1:8" x14ac:dyDescent="0.25">
      <c r="A2402" s="1" t="s">
        <v>5457</v>
      </c>
      <c r="B2402" s="6">
        <v>157</v>
      </c>
      <c r="C2402" s="1" t="s">
        <v>77</v>
      </c>
      <c r="D2402" s="1" t="s">
        <v>5458</v>
      </c>
      <c r="E2402" s="9">
        <v>124.84111111</v>
      </c>
      <c r="F2402" s="9">
        <v>82</v>
      </c>
      <c r="G2402" s="9">
        <v>12874</v>
      </c>
      <c r="H2402"/>
    </row>
    <row r="2403" spans="1:8" x14ac:dyDescent="0.25">
      <c r="A2403" s="1" t="s">
        <v>5459</v>
      </c>
      <c r="B2403" s="6">
        <v>138</v>
      </c>
      <c r="C2403" s="1" t="s">
        <v>77</v>
      </c>
      <c r="D2403" s="1" t="s">
        <v>5460</v>
      </c>
      <c r="E2403" s="9">
        <v>240.0625</v>
      </c>
      <c r="F2403" s="9">
        <v>250</v>
      </c>
      <c r="G2403" s="9">
        <v>34500</v>
      </c>
      <c r="H2403"/>
    </row>
    <row r="2404" spans="1:8" x14ac:dyDescent="0.25">
      <c r="A2404" s="1" t="s">
        <v>4040</v>
      </c>
      <c r="B2404" s="6">
        <v>1230</v>
      </c>
      <c r="C2404" s="1" t="s">
        <v>77</v>
      </c>
      <c r="D2404" s="1" t="s">
        <v>4041</v>
      </c>
      <c r="E2404" s="9">
        <v>113.04750678000001</v>
      </c>
      <c r="F2404" s="9">
        <v>113.15853659</v>
      </c>
      <c r="G2404" s="9">
        <v>139185</v>
      </c>
      <c r="H2404"/>
    </row>
    <row r="2405" spans="1:8" x14ac:dyDescent="0.25">
      <c r="A2405" s="1" t="s">
        <v>5461</v>
      </c>
      <c r="B2405" s="6">
        <v>111</v>
      </c>
      <c r="C2405" s="1" t="s">
        <v>77</v>
      </c>
      <c r="D2405" s="1" t="s">
        <v>5462</v>
      </c>
      <c r="E2405" s="9">
        <v>229.53333333</v>
      </c>
      <c r="F2405" s="9">
        <v>185</v>
      </c>
      <c r="G2405" s="9">
        <v>20535</v>
      </c>
      <c r="H2405"/>
    </row>
    <row r="2406" spans="1:8" x14ac:dyDescent="0.25">
      <c r="A2406" s="1" t="s">
        <v>5463</v>
      </c>
      <c r="B2406" s="6">
        <v>119</v>
      </c>
      <c r="C2406" s="1" t="s">
        <v>77</v>
      </c>
      <c r="D2406" s="1" t="s">
        <v>5464</v>
      </c>
      <c r="E2406" s="9">
        <v>508.33333333000002</v>
      </c>
      <c r="F2406" s="9">
        <v>670</v>
      </c>
      <c r="G2406" s="9">
        <v>79730</v>
      </c>
      <c r="H2406"/>
    </row>
    <row r="2407" spans="1:8" x14ac:dyDescent="0.25">
      <c r="A2407" s="1" t="s">
        <v>2016</v>
      </c>
      <c r="B2407" s="6">
        <v>361</v>
      </c>
      <c r="C2407" s="1" t="s">
        <v>77</v>
      </c>
      <c r="D2407" s="1" t="s">
        <v>2017</v>
      </c>
      <c r="E2407" s="9">
        <v>53.888917878999997</v>
      </c>
      <c r="F2407" s="9">
        <v>60.318559557</v>
      </c>
      <c r="G2407" s="9">
        <v>21775</v>
      </c>
      <c r="H2407"/>
    </row>
    <row r="2408" spans="1:8" x14ac:dyDescent="0.25">
      <c r="A2408" s="1" t="s">
        <v>4464</v>
      </c>
      <c r="B2408" s="6">
        <v>49</v>
      </c>
      <c r="C2408" s="1" t="s">
        <v>77</v>
      </c>
      <c r="D2408" s="1" t="s">
        <v>4465</v>
      </c>
      <c r="E2408" s="9">
        <v>104.7</v>
      </c>
      <c r="F2408" s="9">
        <v>35</v>
      </c>
      <c r="G2408" s="9">
        <v>1715</v>
      </c>
      <c r="H2408"/>
    </row>
    <row r="2409" spans="1:8" x14ac:dyDescent="0.25">
      <c r="A2409" s="1" t="s">
        <v>5465</v>
      </c>
      <c r="B2409" s="6">
        <v>160</v>
      </c>
      <c r="C2409" s="1" t="s">
        <v>77</v>
      </c>
      <c r="D2409" s="1" t="s">
        <v>5466</v>
      </c>
      <c r="E2409" s="9">
        <v>73</v>
      </c>
      <c r="F2409" s="9">
        <v>72</v>
      </c>
      <c r="G2409" s="9">
        <v>11520</v>
      </c>
      <c r="H2409"/>
    </row>
    <row r="2410" spans="1:8" x14ac:dyDescent="0.25">
      <c r="A2410" s="1" t="s">
        <v>5467</v>
      </c>
      <c r="B2410" s="6">
        <v>27</v>
      </c>
      <c r="C2410" s="1" t="s">
        <v>77</v>
      </c>
      <c r="D2410" s="1" t="s">
        <v>5468</v>
      </c>
      <c r="E2410" s="9">
        <v>54.666666667000001</v>
      </c>
      <c r="F2410" s="9">
        <v>51</v>
      </c>
      <c r="G2410" s="9">
        <v>1377</v>
      </c>
      <c r="H2410"/>
    </row>
    <row r="2411" spans="1:8" x14ac:dyDescent="0.25">
      <c r="A2411" s="1" t="s">
        <v>3166</v>
      </c>
      <c r="B2411" s="6">
        <v>209</v>
      </c>
      <c r="C2411" s="1" t="s">
        <v>77</v>
      </c>
      <c r="D2411" s="1" t="s">
        <v>2018</v>
      </c>
      <c r="E2411" s="9">
        <v>5.08</v>
      </c>
      <c r="F2411" s="9">
        <v>5.65</v>
      </c>
      <c r="G2411" s="9">
        <v>1180.8499999999999</v>
      </c>
      <c r="H2411"/>
    </row>
    <row r="2412" spans="1:8" x14ac:dyDescent="0.25">
      <c r="A2412" s="1" t="s">
        <v>5469</v>
      </c>
      <c r="B2412" s="6">
        <v>11</v>
      </c>
      <c r="C2412" s="1" t="s">
        <v>77</v>
      </c>
      <c r="D2412" s="1" t="s">
        <v>5470</v>
      </c>
      <c r="E2412" s="9">
        <v>256.08333333000002</v>
      </c>
      <c r="F2412" s="9">
        <v>200</v>
      </c>
      <c r="G2412" s="9">
        <v>2200</v>
      </c>
      <c r="H2412"/>
    </row>
    <row r="2413" spans="1:8" x14ac:dyDescent="0.25">
      <c r="A2413" s="1" t="s">
        <v>5471</v>
      </c>
      <c r="B2413" s="6">
        <v>2</v>
      </c>
      <c r="C2413" s="1" t="s">
        <v>21</v>
      </c>
      <c r="D2413" s="1" t="s">
        <v>5472</v>
      </c>
      <c r="E2413" s="9">
        <v>1145.5122222</v>
      </c>
      <c r="F2413" s="9">
        <v>950</v>
      </c>
      <c r="G2413" s="9">
        <v>1900</v>
      </c>
      <c r="H2413"/>
    </row>
    <row r="2414" spans="1:8" x14ac:dyDescent="0.25">
      <c r="A2414" s="1" t="s">
        <v>4466</v>
      </c>
      <c r="B2414" s="6">
        <v>3</v>
      </c>
      <c r="C2414" s="1" t="s">
        <v>21</v>
      </c>
      <c r="D2414" s="1" t="s">
        <v>4467</v>
      </c>
      <c r="E2414" s="9">
        <v>2054.5</v>
      </c>
      <c r="F2414" s="9">
        <v>2000</v>
      </c>
      <c r="G2414" s="9">
        <v>6000</v>
      </c>
      <c r="H2414"/>
    </row>
    <row r="2415" spans="1:8" x14ac:dyDescent="0.25">
      <c r="A2415" s="1" t="s">
        <v>4468</v>
      </c>
      <c r="B2415" s="6">
        <v>2</v>
      </c>
      <c r="C2415" s="1" t="s">
        <v>21</v>
      </c>
      <c r="D2415" s="1" t="s">
        <v>4469</v>
      </c>
      <c r="E2415" s="9">
        <v>3009.625</v>
      </c>
      <c r="F2415" s="9">
        <v>2500</v>
      </c>
      <c r="G2415" s="9">
        <v>5000</v>
      </c>
      <c r="H2415"/>
    </row>
    <row r="2416" spans="1:8" x14ac:dyDescent="0.25">
      <c r="A2416" s="1" t="s">
        <v>5473</v>
      </c>
      <c r="B2416" s="6">
        <v>1</v>
      </c>
      <c r="C2416" s="1" t="s">
        <v>21</v>
      </c>
      <c r="D2416" s="1" t="s">
        <v>5474</v>
      </c>
      <c r="E2416" s="9">
        <v>983.33333332999996</v>
      </c>
      <c r="F2416" s="9">
        <v>1050</v>
      </c>
      <c r="G2416" s="9">
        <v>1050</v>
      </c>
      <c r="H2416"/>
    </row>
    <row r="2417" spans="1:8" x14ac:dyDescent="0.25">
      <c r="A2417" s="1" t="s">
        <v>4470</v>
      </c>
      <c r="B2417" s="6">
        <v>3</v>
      </c>
      <c r="C2417" s="1" t="s">
        <v>21</v>
      </c>
      <c r="D2417" s="1" t="s">
        <v>4471</v>
      </c>
      <c r="E2417" s="9">
        <v>1102.2222222</v>
      </c>
      <c r="F2417" s="9">
        <v>1583.3333333</v>
      </c>
      <c r="G2417" s="9">
        <v>4750</v>
      </c>
      <c r="H2417"/>
    </row>
    <row r="2418" spans="1:8" x14ac:dyDescent="0.25">
      <c r="A2418" s="1" t="s">
        <v>2019</v>
      </c>
      <c r="B2418" s="6">
        <v>16</v>
      </c>
      <c r="C2418" s="1" t="s">
        <v>21</v>
      </c>
      <c r="D2418" s="1" t="s">
        <v>2020</v>
      </c>
      <c r="E2418" s="9">
        <v>1452.8074286000001</v>
      </c>
      <c r="F2418" s="9">
        <v>1360.9375</v>
      </c>
      <c r="G2418" s="9">
        <v>21775</v>
      </c>
      <c r="H2418"/>
    </row>
    <row r="2419" spans="1:8" x14ac:dyDescent="0.25">
      <c r="A2419" s="1" t="s">
        <v>4472</v>
      </c>
      <c r="B2419" s="6">
        <v>4</v>
      </c>
      <c r="C2419" s="1" t="s">
        <v>21</v>
      </c>
      <c r="D2419" s="1" t="s">
        <v>4473</v>
      </c>
      <c r="E2419" s="9">
        <v>1768.77</v>
      </c>
      <c r="F2419" s="9">
        <v>1400</v>
      </c>
      <c r="G2419" s="9">
        <v>5600</v>
      </c>
      <c r="H2419"/>
    </row>
    <row r="2420" spans="1:8" x14ac:dyDescent="0.25">
      <c r="A2420" s="1" t="s">
        <v>3348</v>
      </c>
      <c r="B2420" s="6">
        <v>6</v>
      </c>
      <c r="C2420" s="1" t="s">
        <v>21</v>
      </c>
      <c r="D2420" s="1" t="s">
        <v>3349</v>
      </c>
      <c r="E2420" s="9">
        <v>1718.55</v>
      </c>
      <c r="F2420" s="9">
        <v>1830</v>
      </c>
      <c r="G2420" s="9">
        <v>10980</v>
      </c>
      <c r="H2420"/>
    </row>
    <row r="2421" spans="1:8" x14ac:dyDescent="0.25">
      <c r="A2421" s="1" t="s">
        <v>5475</v>
      </c>
      <c r="B2421" s="6">
        <v>2</v>
      </c>
      <c r="C2421" s="1" t="s">
        <v>21</v>
      </c>
      <c r="D2421" s="1" t="s">
        <v>5476</v>
      </c>
      <c r="E2421" s="9">
        <v>2706.3877778000001</v>
      </c>
      <c r="F2421" s="9">
        <v>3540</v>
      </c>
      <c r="G2421" s="9">
        <v>7080</v>
      </c>
      <c r="H2421"/>
    </row>
    <row r="2422" spans="1:8" x14ac:dyDescent="0.25">
      <c r="A2422" s="1" t="s">
        <v>5477</v>
      </c>
      <c r="B2422" s="6">
        <v>6</v>
      </c>
      <c r="C2422" s="1" t="s">
        <v>21</v>
      </c>
      <c r="D2422" s="1" t="s">
        <v>5478</v>
      </c>
      <c r="E2422" s="9">
        <v>2833.3333333</v>
      </c>
      <c r="F2422" s="9">
        <v>3000</v>
      </c>
      <c r="G2422" s="9">
        <v>18000</v>
      </c>
      <c r="H2422"/>
    </row>
    <row r="2423" spans="1:8" x14ac:dyDescent="0.25">
      <c r="A2423" s="1" t="s">
        <v>4042</v>
      </c>
      <c r="B2423" s="6">
        <v>2</v>
      </c>
      <c r="C2423" s="1" t="s">
        <v>21</v>
      </c>
      <c r="D2423" s="1" t="s">
        <v>4043</v>
      </c>
      <c r="E2423" s="9">
        <v>5824.8333333</v>
      </c>
      <c r="F2423" s="9">
        <v>4000</v>
      </c>
      <c r="G2423" s="9">
        <v>8000</v>
      </c>
      <c r="H2423"/>
    </row>
    <row r="2424" spans="1:8" x14ac:dyDescent="0.25">
      <c r="A2424" s="1" t="s">
        <v>5479</v>
      </c>
      <c r="B2424" s="6">
        <v>1</v>
      </c>
      <c r="C2424" s="1" t="s">
        <v>21</v>
      </c>
      <c r="D2424" s="1" t="s">
        <v>5480</v>
      </c>
      <c r="E2424" s="9">
        <v>4238.2555555999998</v>
      </c>
      <c r="F2424" s="9">
        <v>2517</v>
      </c>
      <c r="G2424" s="9">
        <v>2517</v>
      </c>
      <c r="H2424"/>
    </row>
    <row r="2425" spans="1:8" x14ac:dyDescent="0.25">
      <c r="A2425" s="1" t="s">
        <v>5481</v>
      </c>
      <c r="B2425" s="6">
        <v>1</v>
      </c>
      <c r="C2425" s="1" t="s">
        <v>21</v>
      </c>
      <c r="D2425" s="1" t="s">
        <v>5482</v>
      </c>
      <c r="E2425" s="9">
        <v>4529.9755556</v>
      </c>
      <c r="F2425" s="9">
        <v>3000</v>
      </c>
      <c r="G2425" s="9">
        <v>3000</v>
      </c>
      <c r="H2425"/>
    </row>
    <row r="2426" spans="1:8" x14ac:dyDescent="0.25">
      <c r="A2426" s="1" t="s">
        <v>5483</v>
      </c>
      <c r="B2426" s="6">
        <v>1</v>
      </c>
      <c r="C2426" s="1" t="s">
        <v>21</v>
      </c>
      <c r="D2426" s="1" t="s">
        <v>5484</v>
      </c>
      <c r="E2426" s="9">
        <v>4233.3333333</v>
      </c>
      <c r="F2426" s="9">
        <v>5200</v>
      </c>
      <c r="G2426" s="9">
        <v>5200</v>
      </c>
      <c r="H2426"/>
    </row>
    <row r="2427" spans="1:8" x14ac:dyDescent="0.25">
      <c r="A2427" s="1" t="s">
        <v>5485</v>
      </c>
      <c r="B2427" s="6">
        <v>1</v>
      </c>
      <c r="C2427" s="1" t="s">
        <v>21</v>
      </c>
      <c r="D2427" s="1" t="s">
        <v>5486</v>
      </c>
      <c r="E2427" s="9">
        <v>4666.6666667</v>
      </c>
      <c r="F2427" s="9">
        <v>6800</v>
      </c>
      <c r="G2427" s="9">
        <v>6800</v>
      </c>
      <c r="H2427"/>
    </row>
    <row r="2428" spans="1:8" x14ac:dyDescent="0.25">
      <c r="A2428" s="1" t="s">
        <v>2021</v>
      </c>
      <c r="B2428" s="6">
        <v>7</v>
      </c>
      <c r="C2428" s="1" t="s">
        <v>21</v>
      </c>
      <c r="D2428" s="1" t="s">
        <v>2022</v>
      </c>
      <c r="E2428" s="9">
        <v>5265.2173912999997</v>
      </c>
      <c r="F2428" s="9">
        <v>6114.2857143000001</v>
      </c>
      <c r="G2428" s="9">
        <v>42800</v>
      </c>
      <c r="H2428"/>
    </row>
    <row r="2429" spans="1:8" x14ac:dyDescent="0.25">
      <c r="A2429" s="1" t="s">
        <v>2023</v>
      </c>
      <c r="B2429" s="6">
        <v>3</v>
      </c>
      <c r="C2429" s="1" t="s">
        <v>21</v>
      </c>
      <c r="D2429" s="1" t="s">
        <v>2024</v>
      </c>
      <c r="E2429" s="9">
        <v>4493.1780768999997</v>
      </c>
      <c r="F2429" s="9">
        <v>4000</v>
      </c>
      <c r="G2429" s="9">
        <v>12000</v>
      </c>
      <c r="H2429"/>
    </row>
    <row r="2430" spans="1:8" x14ac:dyDescent="0.25">
      <c r="A2430" s="1" t="s">
        <v>2025</v>
      </c>
      <c r="B2430" s="6">
        <v>4</v>
      </c>
      <c r="C2430" s="1" t="s">
        <v>21</v>
      </c>
      <c r="D2430" s="1" t="s">
        <v>2026</v>
      </c>
      <c r="E2430" s="9">
        <v>1681.3788889</v>
      </c>
      <c r="F2430" s="9">
        <v>1700</v>
      </c>
      <c r="G2430" s="9">
        <v>6800</v>
      </c>
      <c r="H2430"/>
    </row>
    <row r="2431" spans="1:8" x14ac:dyDescent="0.25">
      <c r="A2431" s="1" t="s">
        <v>2027</v>
      </c>
      <c r="B2431" s="6">
        <v>20</v>
      </c>
      <c r="C2431" s="1" t="s">
        <v>21</v>
      </c>
      <c r="D2431" s="1" t="s">
        <v>2028</v>
      </c>
      <c r="E2431" s="9">
        <v>1463.6708738</v>
      </c>
      <c r="F2431" s="9">
        <v>1013.5</v>
      </c>
      <c r="G2431" s="9">
        <v>20270</v>
      </c>
      <c r="H2431"/>
    </row>
    <row r="2432" spans="1:8" x14ac:dyDescent="0.25">
      <c r="A2432" s="1" t="s">
        <v>2029</v>
      </c>
      <c r="B2432" s="6">
        <v>2</v>
      </c>
      <c r="C2432" s="1" t="s">
        <v>21</v>
      </c>
      <c r="D2432" s="1" t="s">
        <v>2030</v>
      </c>
      <c r="E2432" s="9">
        <v>826.25</v>
      </c>
      <c r="F2432" s="9">
        <v>730</v>
      </c>
      <c r="G2432" s="9">
        <v>1460</v>
      </c>
      <c r="H2432"/>
    </row>
    <row r="2433" spans="1:8" x14ac:dyDescent="0.25">
      <c r="A2433" s="1" t="s">
        <v>5487</v>
      </c>
      <c r="B2433" s="6">
        <v>2</v>
      </c>
      <c r="C2433" s="1" t="s">
        <v>21</v>
      </c>
      <c r="D2433" s="1" t="s">
        <v>5488</v>
      </c>
      <c r="E2433" s="9">
        <v>1719</v>
      </c>
      <c r="F2433" s="9">
        <v>2250</v>
      </c>
      <c r="G2433" s="9">
        <v>4500</v>
      </c>
      <c r="H2433"/>
    </row>
    <row r="2434" spans="1:8" x14ac:dyDescent="0.25">
      <c r="A2434" s="1" t="s">
        <v>5489</v>
      </c>
      <c r="B2434" s="6">
        <v>5</v>
      </c>
      <c r="C2434" s="1" t="s">
        <v>21</v>
      </c>
      <c r="D2434" s="1" t="s">
        <v>5490</v>
      </c>
      <c r="E2434" s="9">
        <v>3714.375</v>
      </c>
      <c r="F2434" s="9">
        <v>3620</v>
      </c>
      <c r="G2434" s="9">
        <v>18100</v>
      </c>
      <c r="H2434"/>
    </row>
    <row r="2435" spans="1:8" x14ac:dyDescent="0.25">
      <c r="A2435" s="1" t="s">
        <v>2031</v>
      </c>
      <c r="B2435" s="6">
        <v>1</v>
      </c>
      <c r="C2435" s="1" t="s">
        <v>21</v>
      </c>
      <c r="D2435" s="1" t="s">
        <v>2032</v>
      </c>
      <c r="E2435" s="9">
        <v>4237.0616667000004</v>
      </c>
      <c r="F2435" s="9">
        <v>3500</v>
      </c>
      <c r="G2435" s="9">
        <v>3500</v>
      </c>
      <c r="H2435"/>
    </row>
    <row r="2436" spans="1:8" x14ac:dyDescent="0.25">
      <c r="A2436" s="1" t="s">
        <v>5491</v>
      </c>
      <c r="B2436" s="6">
        <v>4</v>
      </c>
      <c r="C2436" s="1" t="s">
        <v>21</v>
      </c>
      <c r="D2436" s="1" t="s">
        <v>5492</v>
      </c>
      <c r="E2436" s="9">
        <v>2163.5416667</v>
      </c>
      <c r="F2436" s="9">
        <v>1000</v>
      </c>
      <c r="G2436" s="9">
        <v>4000</v>
      </c>
      <c r="H2436"/>
    </row>
    <row r="2437" spans="1:8" x14ac:dyDescent="0.25">
      <c r="A2437" s="1" t="s">
        <v>2033</v>
      </c>
      <c r="B2437" s="6">
        <v>1</v>
      </c>
      <c r="C2437" s="1" t="s">
        <v>21</v>
      </c>
      <c r="D2437" s="1" t="s">
        <v>2034</v>
      </c>
      <c r="E2437" s="9">
        <v>969.66666667000004</v>
      </c>
      <c r="F2437" s="9">
        <v>1000</v>
      </c>
      <c r="G2437" s="9">
        <v>1000</v>
      </c>
      <c r="H2437"/>
    </row>
    <row r="2438" spans="1:8" x14ac:dyDescent="0.25">
      <c r="A2438" s="1" t="s">
        <v>2035</v>
      </c>
      <c r="B2438" s="6">
        <v>637</v>
      </c>
      <c r="C2438" s="1" t="s">
        <v>21</v>
      </c>
      <c r="D2438" s="1" t="s">
        <v>2036</v>
      </c>
      <c r="E2438" s="9">
        <v>382.98891580999998</v>
      </c>
      <c r="F2438" s="9">
        <v>354.16200942</v>
      </c>
      <c r="G2438" s="9">
        <v>225601.2</v>
      </c>
      <c r="H2438"/>
    </row>
    <row r="2439" spans="1:8" x14ac:dyDescent="0.25">
      <c r="A2439" s="1" t="s">
        <v>2037</v>
      </c>
      <c r="B2439" s="6">
        <v>986</v>
      </c>
      <c r="C2439" s="1" t="s">
        <v>21</v>
      </c>
      <c r="D2439" s="1" t="s">
        <v>2038</v>
      </c>
      <c r="E2439" s="9">
        <v>573.10685154999999</v>
      </c>
      <c r="F2439" s="9">
        <v>606.86450304000005</v>
      </c>
      <c r="G2439" s="9">
        <v>598368.4</v>
      </c>
      <c r="H2439"/>
    </row>
    <row r="2440" spans="1:8" x14ac:dyDescent="0.25">
      <c r="A2440" s="1" t="s">
        <v>2039</v>
      </c>
      <c r="B2440" s="6">
        <v>69</v>
      </c>
      <c r="C2440" s="1" t="s">
        <v>21</v>
      </c>
      <c r="D2440" s="1" t="s">
        <v>2040</v>
      </c>
      <c r="E2440" s="9">
        <v>252.81438119000001</v>
      </c>
      <c r="F2440" s="9">
        <v>213.04347826</v>
      </c>
      <c r="G2440" s="9">
        <v>14700</v>
      </c>
      <c r="H2440"/>
    </row>
    <row r="2441" spans="1:8" x14ac:dyDescent="0.25">
      <c r="A2441" s="1" t="s">
        <v>2493</v>
      </c>
      <c r="B2441" s="6">
        <v>276</v>
      </c>
      <c r="C2441" s="1" t="s">
        <v>21</v>
      </c>
      <c r="D2441" s="1" t="s">
        <v>2494</v>
      </c>
      <c r="E2441" s="9">
        <v>91.013149873000003</v>
      </c>
      <c r="F2441" s="9">
        <v>24.021195651999999</v>
      </c>
      <c r="G2441" s="9">
        <v>6629.85</v>
      </c>
      <c r="H2441"/>
    </row>
    <row r="2442" spans="1:8" x14ac:dyDescent="0.25">
      <c r="A2442" s="1" t="s">
        <v>5493</v>
      </c>
      <c r="B2442" s="6">
        <v>2</v>
      </c>
      <c r="C2442" s="1" t="s">
        <v>21</v>
      </c>
      <c r="D2442" s="1" t="s">
        <v>5494</v>
      </c>
      <c r="E2442" s="9">
        <v>524</v>
      </c>
      <c r="F2442" s="9">
        <v>500</v>
      </c>
      <c r="G2442" s="9">
        <v>1000</v>
      </c>
      <c r="H2442"/>
    </row>
    <row r="2443" spans="1:8" x14ac:dyDescent="0.25">
      <c r="A2443" s="1" t="s">
        <v>5495</v>
      </c>
      <c r="B2443" s="6">
        <v>5</v>
      </c>
      <c r="C2443" s="1" t="s">
        <v>21</v>
      </c>
      <c r="D2443" s="1" t="s">
        <v>5496</v>
      </c>
      <c r="E2443" s="9">
        <v>1445.16625</v>
      </c>
      <c r="F2443" s="9">
        <v>1175</v>
      </c>
      <c r="G2443" s="9">
        <v>5875</v>
      </c>
      <c r="H2443"/>
    </row>
    <row r="2444" spans="1:8" x14ac:dyDescent="0.25">
      <c r="A2444" s="1" t="s">
        <v>5497</v>
      </c>
      <c r="B2444" s="6">
        <v>1</v>
      </c>
      <c r="C2444" s="1" t="s">
        <v>21</v>
      </c>
      <c r="D2444" s="1" t="s">
        <v>5498</v>
      </c>
      <c r="E2444" s="9">
        <v>2083.3333333</v>
      </c>
      <c r="F2444" s="9">
        <v>1250</v>
      </c>
      <c r="G2444" s="9">
        <v>1250</v>
      </c>
      <c r="H2444"/>
    </row>
    <row r="2445" spans="1:8" x14ac:dyDescent="0.25">
      <c r="A2445" s="1" t="s">
        <v>4474</v>
      </c>
      <c r="B2445" s="6">
        <v>277</v>
      </c>
      <c r="C2445" s="1" t="s">
        <v>77</v>
      </c>
      <c r="D2445" s="1" t="s">
        <v>4475</v>
      </c>
      <c r="E2445" s="9">
        <v>190.84885836999999</v>
      </c>
      <c r="F2445" s="9">
        <v>136.01083032</v>
      </c>
      <c r="G2445" s="9">
        <v>37675</v>
      </c>
      <c r="H2445"/>
    </row>
    <row r="2446" spans="1:8" x14ac:dyDescent="0.25">
      <c r="A2446" s="1" t="s">
        <v>5499</v>
      </c>
      <c r="B2446" s="6">
        <v>722</v>
      </c>
      <c r="C2446" s="1" t="s">
        <v>77</v>
      </c>
      <c r="D2446" s="1" t="s">
        <v>5500</v>
      </c>
      <c r="E2446" s="9">
        <v>134.02500000000001</v>
      </c>
      <c r="F2446" s="9">
        <v>100</v>
      </c>
      <c r="G2446" s="9">
        <v>72200</v>
      </c>
      <c r="H2446"/>
    </row>
    <row r="2447" spans="1:8" x14ac:dyDescent="0.25">
      <c r="A2447" s="1" t="s">
        <v>5501</v>
      </c>
      <c r="B2447" s="6">
        <v>27</v>
      </c>
      <c r="C2447" s="1" t="s">
        <v>77</v>
      </c>
      <c r="D2447" s="1" t="s">
        <v>5502</v>
      </c>
      <c r="E2447" s="9">
        <v>366.33166667</v>
      </c>
      <c r="F2447" s="9">
        <v>250</v>
      </c>
      <c r="G2447" s="9">
        <v>6750</v>
      </c>
      <c r="H2447"/>
    </row>
    <row r="2448" spans="1:8" x14ac:dyDescent="0.25">
      <c r="A2448" s="1" t="s">
        <v>5503</v>
      </c>
      <c r="B2448" s="6">
        <v>55</v>
      </c>
      <c r="C2448" s="1" t="s">
        <v>77</v>
      </c>
      <c r="D2448" s="1" t="s">
        <v>5504</v>
      </c>
      <c r="E2448" s="9">
        <v>637</v>
      </c>
      <c r="F2448" s="9">
        <v>300</v>
      </c>
      <c r="G2448" s="9">
        <v>16500</v>
      </c>
      <c r="H2448"/>
    </row>
    <row r="2449" spans="1:8" x14ac:dyDescent="0.25">
      <c r="A2449" s="1" t="s">
        <v>3747</v>
      </c>
      <c r="B2449" s="6">
        <v>2</v>
      </c>
      <c r="C2449" s="1" t="s">
        <v>21</v>
      </c>
      <c r="D2449" s="1" t="s">
        <v>3748</v>
      </c>
      <c r="E2449" s="9">
        <v>971.4</v>
      </c>
      <c r="F2449" s="9">
        <v>1300</v>
      </c>
      <c r="G2449" s="9">
        <v>2600</v>
      </c>
      <c r="H2449"/>
    </row>
    <row r="2450" spans="1:8" x14ac:dyDescent="0.25">
      <c r="A2450" s="1" t="s">
        <v>3749</v>
      </c>
      <c r="B2450" s="6">
        <v>5</v>
      </c>
      <c r="C2450" s="1" t="s">
        <v>21</v>
      </c>
      <c r="D2450" s="1" t="s">
        <v>3750</v>
      </c>
      <c r="E2450" s="9">
        <v>506.17647059000001</v>
      </c>
      <c r="F2450" s="9">
        <v>356</v>
      </c>
      <c r="G2450" s="9">
        <v>1780</v>
      </c>
      <c r="H2450"/>
    </row>
    <row r="2451" spans="1:8" x14ac:dyDescent="0.25">
      <c r="A2451" s="1" t="s">
        <v>4044</v>
      </c>
      <c r="B2451" s="6">
        <v>5</v>
      </c>
      <c r="C2451" s="1" t="s">
        <v>21</v>
      </c>
      <c r="D2451" s="1" t="s">
        <v>4045</v>
      </c>
      <c r="E2451" s="9">
        <v>976.25</v>
      </c>
      <c r="F2451" s="9">
        <v>1200</v>
      </c>
      <c r="G2451" s="9">
        <v>6000</v>
      </c>
      <c r="H2451"/>
    </row>
    <row r="2452" spans="1:8" x14ac:dyDescent="0.25">
      <c r="A2452" s="1" t="s">
        <v>3751</v>
      </c>
      <c r="B2452" s="6">
        <v>2</v>
      </c>
      <c r="C2452" s="1" t="s">
        <v>21</v>
      </c>
      <c r="D2452" s="1" t="s">
        <v>3752</v>
      </c>
      <c r="E2452" s="9">
        <v>1270.42</v>
      </c>
      <c r="F2452" s="9">
        <v>750</v>
      </c>
      <c r="G2452" s="9">
        <v>1500</v>
      </c>
      <c r="H2452"/>
    </row>
    <row r="2453" spans="1:8" x14ac:dyDescent="0.25">
      <c r="A2453" s="1" t="s">
        <v>3753</v>
      </c>
      <c r="B2453" s="6">
        <v>2</v>
      </c>
      <c r="C2453" s="1" t="s">
        <v>21</v>
      </c>
      <c r="D2453" s="1" t="s">
        <v>3754</v>
      </c>
      <c r="E2453" s="9">
        <v>2470</v>
      </c>
      <c r="F2453" s="9">
        <v>2000</v>
      </c>
      <c r="G2453" s="9">
        <v>4000</v>
      </c>
      <c r="H2453"/>
    </row>
    <row r="2454" spans="1:8" x14ac:dyDescent="0.25">
      <c r="A2454" s="1" t="s">
        <v>5505</v>
      </c>
      <c r="B2454" s="6">
        <v>1</v>
      </c>
      <c r="C2454" s="1" t="s">
        <v>21</v>
      </c>
      <c r="D2454" s="1" t="s">
        <v>5506</v>
      </c>
      <c r="E2454" s="9">
        <v>2156.9933332999999</v>
      </c>
      <c r="F2454" s="9">
        <v>1700</v>
      </c>
      <c r="G2454" s="9">
        <v>1700</v>
      </c>
      <c r="H2454"/>
    </row>
    <row r="2455" spans="1:8" x14ac:dyDescent="0.25">
      <c r="A2455" s="1" t="s">
        <v>4476</v>
      </c>
      <c r="B2455" s="6">
        <v>2</v>
      </c>
      <c r="C2455" s="1" t="s">
        <v>21</v>
      </c>
      <c r="D2455" s="1" t="s">
        <v>4477</v>
      </c>
      <c r="E2455" s="9">
        <v>18549.168333000001</v>
      </c>
      <c r="F2455" s="9">
        <v>15500</v>
      </c>
      <c r="G2455" s="9">
        <v>31000</v>
      </c>
      <c r="H2455"/>
    </row>
    <row r="2456" spans="1:8" x14ac:dyDescent="0.25">
      <c r="A2456" s="1" t="s">
        <v>5507</v>
      </c>
      <c r="B2456" s="6">
        <v>1</v>
      </c>
      <c r="C2456" s="1" t="s">
        <v>21</v>
      </c>
      <c r="D2456" s="1" t="s">
        <v>5508</v>
      </c>
      <c r="E2456" s="9">
        <v>7025</v>
      </c>
      <c r="F2456" s="9">
        <v>8000</v>
      </c>
      <c r="G2456" s="9">
        <v>8000</v>
      </c>
      <c r="H2456"/>
    </row>
    <row r="2457" spans="1:8" x14ac:dyDescent="0.25">
      <c r="A2457" s="1" t="s">
        <v>4046</v>
      </c>
      <c r="B2457" s="6">
        <v>2</v>
      </c>
      <c r="C2457" s="1" t="s">
        <v>21</v>
      </c>
      <c r="D2457" s="1" t="s">
        <v>4047</v>
      </c>
      <c r="E2457" s="9">
        <v>7720</v>
      </c>
      <c r="F2457" s="9">
        <v>5000</v>
      </c>
      <c r="G2457" s="9">
        <v>10000</v>
      </c>
      <c r="H2457"/>
    </row>
    <row r="2458" spans="1:8" x14ac:dyDescent="0.25">
      <c r="A2458" s="1" t="s">
        <v>5509</v>
      </c>
      <c r="B2458" s="6">
        <v>1</v>
      </c>
      <c r="C2458" s="1" t="s">
        <v>21</v>
      </c>
      <c r="D2458" s="1" t="s">
        <v>5510</v>
      </c>
      <c r="E2458" s="9">
        <v>7541.4466666999997</v>
      </c>
      <c r="F2458" s="9">
        <v>4800</v>
      </c>
      <c r="G2458" s="9">
        <v>4800</v>
      </c>
      <c r="H2458"/>
    </row>
    <row r="2459" spans="1:8" x14ac:dyDescent="0.25">
      <c r="A2459" s="1" t="s">
        <v>5511</v>
      </c>
      <c r="B2459" s="6">
        <v>2</v>
      </c>
      <c r="C2459" s="1" t="s">
        <v>21</v>
      </c>
      <c r="D2459" s="1" t="s">
        <v>5512</v>
      </c>
      <c r="E2459" s="9">
        <v>5865.9679999999998</v>
      </c>
      <c r="F2459" s="9">
        <v>3900</v>
      </c>
      <c r="G2459" s="9">
        <v>7800</v>
      </c>
      <c r="H2459"/>
    </row>
    <row r="2460" spans="1:8" x14ac:dyDescent="0.25">
      <c r="A2460" s="1" t="s">
        <v>3481</v>
      </c>
      <c r="B2460" s="6">
        <v>7</v>
      </c>
      <c r="C2460" s="1" t="s">
        <v>21</v>
      </c>
      <c r="D2460" s="1" t="s">
        <v>3482</v>
      </c>
      <c r="E2460" s="9">
        <v>3267.71875</v>
      </c>
      <c r="F2460" s="9">
        <v>3228.5714286000002</v>
      </c>
      <c r="G2460" s="9">
        <v>22600</v>
      </c>
      <c r="H2460"/>
    </row>
    <row r="2461" spans="1:8" x14ac:dyDescent="0.25">
      <c r="A2461" s="1" t="s">
        <v>4478</v>
      </c>
      <c r="B2461" s="6">
        <v>1</v>
      </c>
      <c r="C2461" s="1" t="s">
        <v>21</v>
      </c>
      <c r="D2461" s="1" t="s">
        <v>4479</v>
      </c>
      <c r="E2461" s="9">
        <v>648.12666666999996</v>
      </c>
      <c r="F2461" s="9">
        <v>250</v>
      </c>
      <c r="G2461" s="9">
        <v>250</v>
      </c>
      <c r="H2461"/>
    </row>
    <row r="2462" spans="1:8" x14ac:dyDescent="0.25">
      <c r="A2462" s="1" t="s">
        <v>3483</v>
      </c>
      <c r="B2462" s="6">
        <v>2</v>
      </c>
      <c r="C2462" s="1" t="s">
        <v>21</v>
      </c>
      <c r="D2462" s="1" t="s">
        <v>3484</v>
      </c>
      <c r="E2462" s="9">
        <v>4532.5257142999999</v>
      </c>
      <c r="F2462" s="9">
        <v>6500</v>
      </c>
      <c r="G2462" s="9">
        <v>13000</v>
      </c>
      <c r="H2462"/>
    </row>
    <row r="2463" spans="1:8" x14ac:dyDescent="0.25">
      <c r="A2463" s="1" t="s">
        <v>3755</v>
      </c>
      <c r="B2463" s="6">
        <v>1</v>
      </c>
      <c r="C2463" s="1" t="s">
        <v>21</v>
      </c>
      <c r="D2463" s="1" t="s">
        <v>3756</v>
      </c>
      <c r="E2463" s="9">
        <v>787.5</v>
      </c>
      <c r="F2463" s="9">
        <v>1000</v>
      </c>
      <c r="G2463" s="9">
        <v>1000</v>
      </c>
      <c r="H2463"/>
    </row>
    <row r="2464" spans="1:8" x14ac:dyDescent="0.25">
      <c r="A2464" s="1" t="s">
        <v>3757</v>
      </c>
      <c r="B2464" s="6">
        <v>2</v>
      </c>
      <c r="C2464" s="1" t="s">
        <v>21</v>
      </c>
      <c r="D2464" s="1" t="s">
        <v>3758</v>
      </c>
      <c r="E2464" s="9">
        <v>757.1</v>
      </c>
      <c r="F2464" s="9">
        <v>700</v>
      </c>
      <c r="G2464" s="9">
        <v>1400</v>
      </c>
      <c r="H2464"/>
    </row>
    <row r="2465" spans="1:8" x14ac:dyDescent="0.25">
      <c r="A2465" s="1" t="s">
        <v>3759</v>
      </c>
      <c r="B2465" s="6">
        <v>4</v>
      </c>
      <c r="C2465" s="1" t="s">
        <v>21</v>
      </c>
      <c r="D2465" s="1" t="s">
        <v>3760</v>
      </c>
      <c r="E2465" s="9">
        <v>1776.7</v>
      </c>
      <c r="F2465" s="9">
        <v>1600</v>
      </c>
      <c r="G2465" s="9">
        <v>6400</v>
      </c>
      <c r="H2465"/>
    </row>
    <row r="2466" spans="1:8" x14ac:dyDescent="0.25">
      <c r="A2466" s="1" t="s">
        <v>3761</v>
      </c>
      <c r="B2466" s="6">
        <v>63</v>
      </c>
      <c r="C2466" s="1" t="s">
        <v>77</v>
      </c>
      <c r="D2466" s="1" t="s">
        <v>3762</v>
      </c>
      <c r="E2466" s="9">
        <v>64.855999999999995</v>
      </c>
      <c r="F2466" s="9">
        <v>77</v>
      </c>
      <c r="G2466" s="9">
        <v>4851</v>
      </c>
      <c r="H2466"/>
    </row>
    <row r="2467" spans="1:8" x14ac:dyDescent="0.25">
      <c r="A2467" s="1" t="s">
        <v>3485</v>
      </c>
      <c r="B2467" s="6">
        <v>484</v>
      </c>
      <c r="C2467" s="1" t="s">
        <v>77</v>
      </c>
      <c r="D2467" s="1" t="s">
        <v>3486</v>
      </c>
      <c r="E2467" s="9">
        <v>62.044470046000001</v>
      </c>
      <c r="F2467" s="9">
        <v>44.20661157</v>
      </c>
      <c r="G2467" s="9">
        <v>21396</v>
      </c>
      <c r="H2467"/>
    </row>
    <row r="2468" spans="1:8" x14ac:dyDescent="0.25">
      <c r="A2468" s="1" t="s">
        <v>4048</v>
      </c>
      <c r="B2468" s="6">
        <v>100</v>
      </c>
      <c r="C2468" s="1" t="s">
        <v>77</v>
      </c>
      <c r="D2468" s="1" t="s">
        <v>4049</v>
      </c>
      <c r="E2468" s="9">
        <v>93.257142857000005</v>
      </c>
      <c r="F2468" s="9">
        <v>50</v>
      </c>
      <c r="G2468" s="9">
        <v>5000</v>
      </c>
      <c r="H2468"/>
    </row>
    <row r="2469" spans="1:8" x14ac:dyDescent="0.25">
      <c r="A2469" s="1" t="s">
        <v>4050</v>
      </c>
      <c r="B2469" s="6">
        <v>21</v>
      </c>
      <c r="C2469" s="1" t="s">
        <v>77</v>
      </c>
      <c r="D2469" s="1" t="s">
        <v>4051</v>
      </c>
      <c r="E2469" s="9">
        <v>179.82857143000001</v>
      </c>
      <c r="F2469" s="9">
        <v>400</v>
      </c>
      <c r="G2469" s="9">
        <v>8400</v>
      </c>
      <c r="H2469"/>
    </row>
    <row r="2470" spans="1:8" x14ac:dyDescent="0.25">
      <c r="A2470" s="1" t="s">
        <v>3763</v>
      </c>
      <c r="B2470" s="6">
        <v>2</v>
      </c>
      <c r="C2470" s="1" t="s">
        <v>21</v>
      </c>
      <c r="D2470" s="1" t="s">
        <v>3764</v>
      </c>
      <c r="E2470" s="9">
        <v>1672.5</v>
      </c>
      <c r="F2470" s="9">
        <v>1000</v>
      </c>
      <c r="G2470" s="9">
        <v>2000</v>
      </c>
      <c r="H2470"/>
    </row>
    <row r="2471" spans="1:8" x14ac:dyDescent="0.25">
      <c r="A2471" s="1" t="s">
        <v>4052</v>
      </c>
      <c r="B2471" s="6">
        <v>1</v>
      </c>
      <c r="C2471" s="1" t="s">
        <v>21</v>
      </c>
      <c r="D2471" s="1" t="s">
        <v>4053</v>
      </c>
      <c r="E2471" s="9">
        <v>660</v>
      </c>
      <c r="F2471" s="9">
        <v>600</v>
      </c>
      <c r="G2471" s="9">
        <v>600</v>
      </c>
      <c r="H2471"/>
    </row>
    <row r="2472" spans="1:8" x14ac:dyDescent="0.25">
      <c r="A2472" s="1" t="s">
        <v>5513</v>
      </c>
      <c r="B2472" s="6">
        <v>1</v>
      </c>
      <c r="C2472" s="1" t="s">
        <v>21</v>
      </c>
      <c r="D2472" s="1" t="s">
        <v>5514</v>
      </c>
      <c r="E2472" s="9">
        <v>693.33333332999996</v>
      </c>
      <c r="F2472" s="9">
        <v>600</v>
      </c>
      <c r="G2472" s="9">
        <v>600</v>
      </c>
      <c r="H2472"/>
    </row>
    <row r="2473" spans="1:8" x14ac:dyDescent="0.25">
      <c r="A2473" s="1" t="s">
        <v>4480</v>
      </c>
      <c r="B2473" s="6">
        <v>12</v>
      </c>
      <c r="C2473" s="1" t="s">
        <v>21</v>
      </c>
      <c r="D2473" s="1" t="s">
        <v>4481</v>
      </c>
      <c r="E2473" s="9">
        <v>541.50853332999998</v>
      </c>
      <c r="F2473" s="9">
        <v>579.83333332999996</v>
      </c>
      <c r="G2473" s="9">
        <v>6958</v>
      </c>
      <c r="H2473"/>
    </row>
    <row r="2474" spans="1:8" x14ac:dyDescent="0.25">
      <c r="A2474" s="1" t="s">
        <v>2041</v>
      </c>
      <c r="B2474" s="6">
        <v>159</v>
      </c>
      <c r="C2474" s="1" t="s">
        <v>21</v>
      </c>
      <c r="D2474" s="1" t="s">
        <v>2042</v>
      </c>
      <c r="E2474" s="9">
        <v>1290.4179285</v>
      </c>
      <c r="F2474" s="9">
        <v>1057.6981132000001</v>
      </c>
      <c r="G2474" s="9">
        <v>168174</v>
      </c>
      <c r="H2474"/>
    </row>
    <row r="2475" spans="1:8" x14ac:dyDescent="0.25">
      <c r="A2475" s="1" t="s">
        <v>2043</v>
      </c>
      <c r="B2475" s="6">
        <v>3</v>
      </c>
      <c r="C2475" s="1" t="s">
        <v>1</v>
      </c>
      <c r="D2475" s="1" t="s">
        <v>2042</v>
      </c>
      <c r="E2475" s="9">
        <v>215984.25</v>
      </c>
      <c r="F2475" s="9">
        <v>188916.66667000001</v>
      </c>
      <c r="G2475" s="9">
        <v>566750</v>
      </c>
      <c r="H2475"/>
    </row>
    <row r="2476" spans="1:8" x14ac:dyDescent="0.25">
      <c r="A2476" s="1" t="s">
        <v>2044</v>
      </c>
      <c r="B2476" s="6">
        <v>3315</v>
      </c>
      <c r="C2476" s="1" t="s">
        <v>77</v>
      </c>
      <c r="D2476" s="1" t="s">
        <v>2042</v>
      </c>
      <c r="E2476" s="9">
        <v>203.94279094000001</v>
      </c>
      <c r="F2476" s="9">
        <v>186.80633484000001</v>
      </c>
      <c r="G2476" s="9">
        <v>619263</v>
      </c>
      <c r="H2476"/>
    </row>
    <row r="2477" spans="1:8" x14ac:dyDescent="0.25">
      <c r="A2477" s="1" t="s">
        <v>3487</v>
      </c>
      <c r="B2477" s="6">
        <v>7</v>
      </c>
      <c r="C2477" s="1" t="s">
        <v>1</v>
      </c>
      <c r="D2477" s="1" t="s">
        <v>2118</v>
      </c>
      <c r="E2477" s="9">
        <v>58866.570882</v>
      </c>
      <c r="F2477" s="9">
        <v>39490.292857</v>
      </c>
      <c r="G2477" s="9">
        <v>276432.05</v>
      </c>
      <c r="H2477"/>
    </row>
    <row r="2478" spans="1:8" x14ac:dyDescent="0.25">
      <c r="A2478" s="1" t="s">
        <v>2045</v>
      </c>
      <c r="B2478" s="6">
        <v>6.99</v>
      </c>
      <c r="C2478" s="1" t="s">
        <v>260</v>
      </c>
      <c r="D2478" s="1" t="s">
        <v>2046</v>
      </c>
      <c r="E2478" s="9">
        <v>987.12024485999996</v>
      </c>
      <c r="F2478" s="9">
        <v>771.38769671</v>
      </c>
      <c r="G2478" s="9">
        <v>5392</v>
      </c>
      <c r="H2478"/>
    </row>
    <row r="2479" spans="1:8" x14ac:dyDescent="0.25">
      <c r="A2479" s="1" t="s">
        <v>2574</v>
      </c>
      <c r="B2479" s="6">
        <v>1338.28</v>
      </c>
      <c r="C2479" s="1" t="s">
        <v>260</v>
      </c>
      <c r="D2479" s="1" t="s">
        <v>2575</v>
      </c>
      <c r="E2479" s="9">
        <v>624.50442565000003</v>
      </c>
      <c r="F2479" s="9">
        <v>523.84901515000001</v>
      </c>
      <c r="G2479" s="9">
        <v>701056.66</v>
      </c>
      <c r="H2479"/>
    </row>
    <row r="2480" spans="1:8" x14ac:dyDescent="0.25">
      <c r="A2480" s="1" t="s">
        <v>2047</v>
      </c>
      <c r="B2480" s="6">
        <v>497.54500000000002</v>
      </c>
      <c r="C2480" s="1" t="s">
        <v>260</v>
      </c>
      <c r="D2480" s="1" t="s">
        <v>2048</v>
      </c>
      <c r="E2480" s="9">
        <v>547.71421176000001</v>
      </c>
      <c r="F2480" s="9">
        <v>487.46045081</v>
      </c>
      <c r="G2480" s="9">
        <v>242533.51</v>
      </c>
      <c r="H2480"/>
    </row>
    <row r="2481" spans="1:8" x14ac:dyDescent="0.25">
      <c r="A2481" s="1" t="s">
        <v>2576</v>
      </c>
      <c r="B2481" s="6">
        <v>28040.67</v>
      </c>
      <c r="C2481" s="1" t="s">
        <v>260</v>
      </c>
      <c r="D2481" s="1" t="s">
        <v>2577</v>
      </c>
      <c r="E2481" s="9">
        <v>653.01153355999998</v>
      </c>
      <c r="F2481" s="9">
        <v>595.70569961000001</v>
      </c>
      <c r="G2481" s="9">
        <v>16703986.939999999</v>
      </c>
      <c r="H2481"/>
    </row>
    <row r="2482" spans="1:8" x14ac:dyDescent="0.25">
      <c r="A2482" s="1" t="s">
        <v>2578</v>
      </c>
      <c r="B2482" s="6">
        <v>326.73</v>
      </c>
      <c r="C2482" s="1" t="s">
        <v>260</v>
      </c>
      <c r="D2482" s="1" t="s">
        <v>2579</v>
      </c>
      <c r="E2482" s="9">
        <v>706.58161172999996</v>
      </c>
      <c r="F2482" s="9">
        <v>682.90331465999998</v>
      </c>
      <c r="G2482" s="9">
        <v>223125</v>
      </c>
      <c r="H2482"/>
    </row>
    <row r="2483" spans="1:8" x14ac:dyDescent="0.25">
      <c r="A2483" s="1" t="s">
        <v>5515</v>
      </c>
      <c r="B2483" s="6">
        <v>64.12</v>
      </c>
      <c r="C2483" s="1" t="s">
        <v>260</v>
      </c>
      <c r="D2483" s="1" t="s">
        <v>5516</v>
      </c>
      <c r="E2483" s="9">
        <v>780.26255633000005</v>
      </c>
      <c r="F2483" s="9">
        <v>741.50031191999994</v>
      </c>
      <c r="G2483" s="9">
        <v>47545</v>
      </c>
      <c r="H2483"/>
    </row>
    <row r="2484" spans="1:8" x14ac:dyDescent="0.25">
      <c r="A2484" s="1" t="s">
        <v>2049</v>
      </c>
      <c r="B2484" s="6">
        <v>0.01</v>
      </c>
      <c r="C2484" s="1" t="s">
        <v>260</v>
      </c>
      <c r="D2484" s="1" t="s">
        <v>2050</v>
      </c>
      <c r="E2484" s="9">
        <v>13816.666667</v>
      </c>
      <c r="F2484" s="9">
        <v>20000</v>
      </c>
      <c r="G2484" s="9">
        <v>200</v>
      </c>
      <c r="H2484"/>
    </row>
    <row r="2485" spans="1:8" x14ac:dyDescent="0.25">
      <c r="A2485" s="1" t="s">
        <v>2580</v>
      </c>
      <c r="B2485" s="6">
        <v>318.54000000000002</v>
      </c>
      <c r="C2485" s="1" t="s">
        <v>260</v>
      </c>
      <c r="D2485" s="1" t="s">
        <v>2581</v>
      </c>
      <c r="E2485" s="9">
        <v>341.95767151000001</v>
      </c>
      <c r="F2485" s="9">
        <v>281.73463300999998</v>
      </c>
      <c r="G2485" s="9">
        <v>89743.75</v>
      </c>
      <c r="H2485"/>
    </row>
    <row r="2486" spans="1:8" x14ac:dyDescent="0.25">
      <c r="A2486" s="1" t="s">
        <v>2051</v>
      </c>
      <c r="B2486" s="6">
        <v>173.02799999999999</v>
      </c>
      <c r="C2486" s="1" t="s">
        <v>260</v>
      </c>
      <c r="D2486" s="1" t="s">
        <v>2052</v>
      </c>
      <c r="E2486" s="9">
        <v>363.60303482</v>
      </c>
      <c r="F2486" s="9">
        <v>257.44746515000003</v>
      </c>
      <c r="G2486" s="9">
        <v>44545.62</v>
      </c>
      <c r="H2486"/>
    </row>
    <row r="2487" spans="1:8" x14ac:dyDescent="0.25">
      <c r="A2487" s="1" t="s">
        <v>5517</v>
      </c>
      <c r="B2487" s="6">
        <v>0.41</v>
      </c>
      <c r="C2487" s="1" t="s">
        <v>260</v>
      </c>
      <c r="D2487" s="1" t="s">
        <v>5518</v>
      </c>
      <c r="E2487" s="9">
        <v>3362.7317072999999</v>
      </c>
      <c r="F2487" s="9">
        <v>3184.1463414999998</v>
      </c>
      <c r="G2487" s="9">
        <v>1305.5</v>
      </c>
      <c r="H2487"/>
    </row>
    <row r="2488" spans="1:8" x14ac:dyDescent="0.25">
      <c r="A2488" s="1" t="s">
        <v>2582</v>
      </c>
      <c r="B2488" s="6">
        <v>5853.73</v>
      </c>
      <c r="C2488" s="1" t="s">
        <v>260</v>
      </c>
      <c r="D2488" s="1" t="s">
        <v>2583</v>
      </c>
      <c r="E2488" s="9">
        <v>351.18344318999999</v>
      </c>
      <c r="F2488" s="9">
        <v>299.36121071999997</v>
      </c>
      <c r="G2488" s="9">
        <v>1752379.7</v>
      </c>
      <c r="H2488"/>
    </row>
    <row r="2489" spans="1:8" x14ac:dyDescent="0.25">
      <c r="A2489" s="1" t="s">
        <v>5519</v>
      </c>
      <c r="B2489" s="6">
        <v>0.81</v>
      </c>
      <c r="C2489" s="1" t="s">
        <v>260</v>
      </c>
      <c r="D2489" s="1" t="s">
        <v>5520</v>
      </c>
      <c r="E2489" s="9">
        <v>1592.5</v>
      </c>
      <c r="F2489" s="9">
        <v>1585</v>
      </c>
      <c r="G2489" s="9">
        <v>1283.8499999999999</v>
      </c>
      <c r="H2489"/>
    </row>
    <row r="2490" spans="1:8" x14ac:dyDescent="0.25">
      <c r="A2490" s="1" t="s">
        <v>5521</v>
      </c>
      <c r="B2490" s="6">
        <v>42.14</v>
      </c>
      <c r="C2490" s="1" t="s">
        <v>260</v>
      </c>
      <c r="D2490" s="1" t="s">
        <v>5522</v>
      </c>
      <c r="E2490" s="9">
        <v>373.45897817999997</v>
      </c>
      <c r="F2490" s="9">
        <v>309.07214047999997</v>
      </c>
      <c r="G2490" s="9">
        <v>13024.3</v>
      </c>
      <c r="H2490"/>
    </row>
    <row r="2491" spans="1:8" x14ac:dyDescent="0.25">
      <c r="A2491" s="1" t="s">
        <v>2053</v>
      </c>
      <c r="B2491" s="6">
        <v>422.55</v>
      </c>
      <c r="C2491" s="1" t="s">
        <v>260</v>
      </c>
      <c r="D2491" s="1" t="s">
        <v>2054</v>
      </c>
      <c r="E2491" s="9">
        <v>701.66959324000004</v>
      </c>
      <c r="F2491" s="9">
        <v>648.99708910000004</v>
      </c>
      <c r="G2491" s="9">
        <v>274233.71999999997</v>
      </c>
      <c r="H2491"/>
    </row>
    <row r="2492" spans="1:8" x14ac:dyDescent="0.25">
      <c r="A2492" s="1" t="s">
        <v>2055</v>
      </c>
      <c r="B2492" s="6">
        <v>11340.58</v>
      </c>
      <c r="C2492" s="1" t="s">
        <v>260</v>
      </c>
      <c r="D2492" s="1" t="s">
        <v>2056</v>
      </c>
      <c r="E2492" s="9">
        <v>628.49905864000004</v>
      </c>
      <c r="F2492" s="9">
        <v>568.55078400000002</v>
      </c>
      <c r="G2492" s="9">
        <v>6447695.6500000004</v>
      </c>
      <c r="H2492"/>
    </row>
    <row r="2493" spans="1:8" x14ac:dyDescent="0.25">
      <c r="A2493" s="1" t="s">
        <v>5523</v>
      </c>
      <c r="B2493" s="6">
        <v>5.66</v>
      </c>
      <c r="C2493" s="1" t="s">
        <v>260</v>
      </c>
      <c r="D2493" s="1" t="s">
        <v>5524</v>
      </c>
      <c r="E2493" s="9">
        <v>2641.9462024999998</v>
      </c>
      <c r="F2493" s="9">
        <v>2055.335689</v>
      </c>
      <c r="G2493" s="9">
        <v>11633.2</v>
      </c>
      <c r="H2493"/>
    </row>
    <row r="2494" spans="1:8" x14ac:dyDescent="0.25">
      <c r="A2494" s="1" t="s">
        <v>5525</v>
      </c>
      <c r="B2494" s="6">
        <v>18.54</v>
      </c>
      <c r="C2494" s="1" t="s">
        <v>260</v>
      </c>
      <c r="D2494" s="1" t="s">
        <v>5526</v>
      </c>
      <c r="E2494" s="9">
        <v>1208.8599784</v>
      </c>
      <c r="F2494" s="9">
        <v>1190</v>
      </c>
      <c r="G2494" s="9">
        <v>22062.6</v>
      </c>
      <c r="H2494"/>
    </row>
    <row r="2495" spans="1:8" x14ac:dyDescent="0.25">
      <c r="A2495" s="1" t="s">
        <v>2057</v>
      </c>
      <c r="B2495" s="6">
        <v>36893</v>
      </c>
      <c r="C2495" s="1" t="s">
        <v>77</v>
      </c>
      <c r="D2495" s="1" t="s">
        <v>2058</v>
      </c>
      <c r="E2495" s="9">
        <v>0.43165044029999999</v>
      </c>
      <c r="F2495" s="9">
        <v>0.37521752089999999</v>
      </c>
      <c r="G2495" s="9">
        <v>13842.9</v>
      </c>
      <c r="H2495"/>
    </row>
    <row r="2496" spans="1:8" x14ac:dyDescent="0.25">
      <c r="A2496" s="1" t="s">
        <v>2584</v>
      </c>
      <c r="B2496" s="6">
        <v>119043</v>
      </c>
      <c r="C2496" s="1" t="s">
        <v>77</v>
      </c>
      <c r="D2496" s="1" t="s">
        <v>2585</v>
      </c>
      <c r="E2496" s="9">
        <v>0.46566911519999998</v>
      </c>
      <c r="F2496" s="9">
        <v>0.46332963719999998</v>
      </c>
      <c r="G2496" s="9">
        <v>55156.15</v>
      </c>
      <c r="H2496"/>
    </row>
    <row r="2497" spans="1:8" x14ac:dyDescent="0.25">
      <c r="A2497" s="1" t="s">
        <v>2059</v>
      </c>
      <c r="B2497" s="6">
        <v>576451</v>
      </c>
      <c r="C2497" s="1" t="s">
        <v>77</v>
      </c>
      <c r="D2497" s="1" t="s">
        <v>2060</v>
      </c>
      <c r="E2497" s="9">
        <v>0.42985566889999999</v>
      </c>
      <c r="F2497" s="9">
        <v>0.42362580690000001</v>
      </c>
      <c r="G2497" s="9">
        <v>244199.52</v>
      </c>
      <c r="H2497"/>
    </row>
    <row r="2498" spans="1:8" x14ac:dyDescent="0.25">
      <c r="A2498" s="1" t="s">
        <v>2586</v>
      </c>
      <c r="B2498" s="6">
        <v>2090843</v>
      </c>
      <c r="C2498" s="1" t="s">
        <v>77</v>
      </c>
      <c r="D2498" s="1" t="s">
        <v>2587</v>
      </c>
      <c r="E2498" s="9">
        <v>0.52336608969999998</v>
      </c>
      <c r="F2498" s="9">
        <v>0.47611470589999999</v>
      </c>
      <c r="G2498" s="9">
        <v>995481.1</v>
      </c>
      <c r="H2498"/>
    </row>
    <row r="2499" spans="1:8" x14ac:dyDescent="0.25">
      <c r="A2499" s="1" t="s">
        <v>5527</v>
      </c>
      <c r="B2499" s="6">
        <v>11744</v>
      </c>
      <c r="C2499" s="1" t="s">
        <v>77</v>
      </c>
      <c r="D2499" s="1" t="s">
        <v>5528</v>
      </c>
      <c r="E2499" s="9">
        <v>0.65806950949999998</v>
      </c>
      <c r="F2499" s="9">
        <v>0.57424216620000001</v>
      </c>
      <c r="G2499" s="9">
        <v>6743.9</v>
      </c>
      <c r="H2499"/>
    </row>
    <row r="2500" spans="1:8" x14ac:dyDescent="0.25">
      <c r="A2500" s="1" t="s">
        <v>2061</v>
      </c>
      <c r="B2500" s="6">
        <v>9602</v>
      </c>
      <c r="C2500" s="1" t="s">
        <v>77</v>
      </c>
      <c r="D2500" s="1" t="s">
        <v>2062</v>
      </c>
      <c r="E2500" s="9">
        <v>3.0214291145000001</v>
      </c>
      <c r="F2500" s="9">
        <v>2.5577640074999999</v>
      </c>
      <c r="G2500" s="9">
        <v>24559.65</v>
      </c>
      <c r="H2500"/>
    </row>
    <row r="2501" spans="1:8" x14ac:dyDescent="0.25">
      <c r="A2501" s="1" t="s">
        <v>2063</v>
      </c>
      <c r="B2501" s="6">
        <v>122270</v>
      </c>
      <c r="C2501" s="1" t="s">
        <v>77</v>
      </c>
      <c r="D2501" s="1" t="s">
        <v>2064</v>
      </c>
      <c r="E2501" s="9">
        <v>2.9116022222</v>
      </c>
      <c r="F2501" s="9">
        <v>2.4494393555</v>
      </c>
      <c r="G2501" s="9">
        <v>299492.95</v>
      </c>
      <c r="H2501"/>
    </row>
    <row r="2502" spans="1:8" x14ac:dyDescent="0.25">
      <c r="A2502" s="1" t="s">
        <v>5529</v>
      </c>
      <c r="B2502" s="6">
        <v>481</v>
      </c>
      <c r="C2502" s="1" t="s">
        <v>77</v>
      </c>
      <c r="D2502" s="1" t="s">
        <v>5530</v>
      </c>
      <c r="E2502" s="9">
        <v>3.01</v>
      </c>
      <c r="F2502" s="9">
        <v>2</v>
      </c>
      <c r="G2502" s="9">
        <v>962</v>
      </c>
      <c r="H2502"/>
    </row>
    <row r="2503" spans="1:8" x14ac:dyDescent="0.25">
      <c r="A2503" s="1" t="s">
        <v>2065</v>
      </c>
      <c r="B2503" s="6">
        <v>6704</v>
      </c>
      <c r="C2503" s="1" t="s">
        <v>77</v>
      </c>
      <c r="D2503" s="1" t="s">
        <v>2066</v>
      </c>
      <c r="E2503" s="9">
        <v>2.0587461643</v>
      </c>
      <c r="F2503" s="9">
        <v>2.1217929594</v>
      </c>
      <c r="G2503" s="9">
        <v>14224.5</v>
      </c>
      <c r="H2503"/>
    </row>
    <row r="2504" spans="1:8" x14ac:dyDescent="0.25">
      <c r="A2504" s="1" t="s">
        <v>2067</v>
      </c>
      <c r="B2504" s="6">
        <v>97404</v>
      </c>
      <c r="C2504" s="1" t="s">
        <v>77</v>
      </c>
      <c r="D2504" s="1" t="s">
        <v>2068</v>
      </c>
      <c r="E2504" s="9">
        <v>1.9880322935999999</v>
      </c>
      <c r="F2504" s="9">
        <v>1.7829443349</v>
      </c>
      <c r="G2504" s="9">
        <v>173665.91</v>
      </c>
      <c r="H2504"/>
    </row>
    <row r="2505" spans="1:8" x14ac:dyDescent="0.25">
      <c r="A2505" s="1" t="s">
        <v>3350</v>
      </c>
      <c r="B2505" s="6">
        <v>1689</v>
      </c>
      <c r="C2505" s="1" t="s">
        <v>77</v>
      </c>
      <c r="D2505" s="1" t="s">
        <v>3351</v>
      </c>
      <c r="E2505" s="9">
        <v>5.6845321795999997</v>
      </c>
      <c r="F2505" s="9">
        <v>4.8421551214000003</v>
      </c>
      <c r="G2505" s="9">
        <v>8178.4</v>
      </c>
      <c r="H2505"/>
    </row>
    <row r="2506" spans="1:8" x14ac:dyDescent="0.25">
      <c r="A2506" s="1" t="s">
        <v>5531</v>
      </c>
      <c r="B2506" s="6">
        <v>943</v>
      </c>
      <c r="C2506" s="1" t="s">
        <v>77</v>
      </c>
      <c r="D2506" s="1" t="s">
        <v>5532</v>
      </c>
      <c r="E2506" s="9">
        <v>2.1080000000000001</v>
      </c>
      <c r="F2506" s="9">
        <v>1.5</v>
      </c>
      <c r="G2506" s="9">
        <v>1414.5</v>
      </c>
      <c r="H2506"/>
    </row>
    <row r="2507" spans="1:8" x14ac:dyDescent="0.25">
      <c r="A2507" s="1" t="s">
        <v>2069</v>
      </c>
      <c r="B2507" s="6">
        <v>17163</v>
      </c>
      <c r="C2507" s="1" t="s">
        <v>77</v>
      </c>
      <c r="D2507" s="1" t="s">
        <v>2070</v>
      </c>
      <c r="E2507" s="9">
        <v>1.9261295078</v>
      </c>
      <c r="F2507" s="9">
        <v>2.2505535163000001</v>
      </c>
      <c r="G2507" s="9">
        <v>38626.25</v>
      </c>
      <c r="H2507"/>
    </row>
    <row r="2508" spans="1:8" x14ac:dyDescent="0.25">
      <c r="A2508" s="1" t="s">
        <v>2071</v>
      </c>
      <c r="B2508" s="6">
        <v>269729</v>
      </c>
      <c r="C2508" s="1" t="s">
        <v>77</v>
      </c>
      <c r="D2508" s="1" t="s">
        <v>2072</v>
      </c>
      <c r="E2508" s="9">
        <v>1.6501518100000001</v>
      </c>
      <c r="F2508" s="9">
        <v>1.4039378041999999</v>
      </c>
      <c r="G2508" s="9">
        <v>378682.74</v>
      </c>
      <c r="H2508"/>
    </row>
    <row r="2509" spans="1:8" x14ac:dyDescent="0.25">
      <c r="A2509" s="1" t="s">
        <v>3765</v>
      </c>
      <c r="B2509" s="6">
        <v>37</v>
      </c>
      <c r="C2509" s="1" t="s">
        <v>77</v>
      </c>
      <c r="D2509" s="1" t="s">
        <v>3766</v>
      </c>
      <c r="E2509" s="9">
        <v>8.6633333333000007</v>
      </c>
      <c r="F2509" s="9">
        <v>12</v>
      </c>
      <c r="G2509" s="9">
        <v>444</v>
      </c>
      <c r="H2509"/>
    </row>
    <row r="2510" spans="1:8" x14ac:dyDescent="0.25">
      <c r="A2510" s="1" t="s">
        <v>5533</v>
      </c>
      <c r="B2510" s="6">
        <v>7024</v>
      </c>
      <c r="C2510" s="1" t="s">
        <v>77</v>
      </c>
      <c r="D2510" s="1" t="s">
        <v>5534</v>
      </c>
      <c r="E2510" s="9">
        <v>2.42</v>
      </c>
      <c r="F2510" s="9">
        <v>1.55</v>
      </c>
      <c r="G2510" s="9">
        <v>10887.2</v>
      </c>
      <c r="H2510"/>
    </row>
    <row r="2511" spans="1:8" x14ac:dyDescent="0.25">
      <c r="A2511" s="1" t="s">
        <v>3167</v>
      </c>
      <c r="B2511" s="6">
        <v>15136</v>
      </c>
      <c r="C2511" s="1" t="s">
        <v>77</v>
      </c>
      <c r="D2511" s="1" t="s">
        <v>3168</v>
      </c>
      <c r="E2511" s="9">
        <v>1.6954106628000001</v>
      </c>
      <c r="F2511" s="9">
        <v>1.5283298097</v>
      </c>
      <c r="G2511" s="9">
        <v>23132.799999999999</v>
      </c>
      <c r="H2511"/>
    </row>
    <row r="2512" spans="1:8" x14ac:dyDescent="0.25">
      <c r="A2512" s="1" t="s">
        <v>2073</v>
      </c>
      <c r="B2512" s="6">
        <v>28390</v>
      </c>
      <c r="C2512" s="1" t="s">
        <v>77</v>
      </c>
      <c r="D2512" s="1" t="s">
        <v>2074</v>
      </c>
      <c r="E2512" s="9">
        <v>1.1188890771</v>
      </c>
      <c r="F2512" s="9">
        <v>0.94910179640000003</v>
      </c>
      <c r="G2512" s="9">
        <v>26945</v>
      </c>
      <c r="H2512"/>
    </row>
    <row r="2513" spans="1:8" x14ac:dyDescent="0.25">
      <c r="A2513" s="1" t="s">
        <v>2075</v>
      </c>
      <c r="B2513" s="6">
        <v>26490</v>
      </c>
      <c r="C2513" s="1" t="s">
        <v>72</v>
      </c>
      <c r="D2513" s="1" t="s">
        <v>2076</v>
      </c>
      <c r="E2513" s="9">
        <v>1.4246681568999999</v>
      </c>
      <c r="F2513" s="9">
        <v>1.0199150623</v>
      </c>
      <c r="G2513" s="9">
        <v>27017.55</v>
      </c>
      <c r="H2513"/>
    </row>
    <row r="2514" spans="1:8" x14ac:dyDescent="0.25">
      <c r="A2514" s="1" t="s">
        <v>2077</v>
      </c>
      <c r="B2514" s="6">
        <v>2062</v>
      </c>
      <c r="C2514" s="1" t="s">
        <v>72</v>
      </c>
      <c r="D2514" s="1" t="s">
        <v>2078</v>
      </c>
      <c r="E2514" s="9">
        <v>2.4780845983000002</v>
      </c>
      <c r="F2514" s="9">
        <v>2.8411784674999998</v>
      </c>
      <c r="G2514" s="9">
        <v>5858.51</v>
      </c>
      <c r="H2514"/>
    </row>
    <row r="2515" spans="1:8" x14ac:dyDescent="0.25">
      <c r="A2515" s="1" t="s">
        <v>5535</v>
      </c>
      <c r="B2515" s="6">
        <v>943</v>
      </c>
      <c r="C2515" s="1" t="s">
        <v>72</v>
      </c>
      <c r="D2515" s="1" t="s">
        <v>5536</v>
      </c>
      <c r="E2515" s="9">
        <v>1.508</v>
      </c>
      <c r="F2515" s="9">
        <v>1.5</v>
      </c>
      <c r="G2515" s="9">
        <v>1414.5</v>
      </c>
      <c r="H2515"/>
    </row>
    <row r="2516" spans="1:8" x14ac:dyDescent="0.25">
      <c r="A2516" s="1" t="s">
        <v>2080</v>
      </c>
      <c r="B2516" s="6">
        <v>242</v>
      </c>
      <c r="C2516" s="1" t="s">
        <v>21</v>
      </c>
      <c r="D2516" s="1" t="s">
        <v>2081</v>
      </c>
      <c r="E2516" s="9">
        <v>269.99852725</v>
      </c>
      <c r="F2516" s="9">
        <v>260.90495867999999</v>
      </c>
      <c r="G2516" s="9">
        <v>63139</v>
      </c>
      <c r="H2516"/>
    </row>
    <row r="2517" spans="1:8" x14ac:dyDescent="0.25">
      <c r="A2517" s="1" t="s">
        <v>5537</v>
      </c>
      <c r="B2517" s="6">
        <v>2</v>
      </c>
      <c r="C2517" s="1" t="s">
        <v>21</v>
      </c>
      <c r="D2517" s="1" t="s">
        <v>5538</v>
      </c>
      <c r="E2517" s="9">
        <v>335.9</v>
      </c>
      <c r="F2517" s="9">
        <v>325</v>
      </c>
      <c r="G2517" s="9">
        <v>650</v>
      </c>
      <c r="H2517"/>
    </row>
    <row r="2518" spans="1:8" x14ac:dyDescent="0.25">
      <c r="A2518" s="1" t="s">
        <v>3169</v>
      </c>
      <c r="B2518" s="6">
        <v>43</v>
      </c>
      <c r="C2518" s="1" t="s">
        <v>21</v>
      </c>
      <c r="D2518" s="1" t="s">
        <v>3170</v>
      </c>
      <c r="E2518" s="9">
        <v>291.30303029999999</v>
      </c>
      <c r="F2518" s="9">
        <v>242.46511627999999</v>
      </c>
      <c r="G2518" s="9">
        <v>10426</v>
      </c>
      <c r="H2518"/>
    </row>
    <row r="2519" spans="1:8" x14ac:dyDescent="0.25">
      <c r="A2519" s="1" t="s">
        <v>2083</v>
      </c>
      <c r="B2519" s="6">
        <v>265</v>
      </c>
      <c r="C2519" s="1" t="s">
        <v>21</v>
      </c>
      <c r="D2519" s="1" t="s">
        <v>2084</v>
      </c>
      <c r="E2519" s="9">
        <v>269.11719834000002</v>
      </c>
      <c r="F2519" s="9">
        <v>276.10943395999999</v>
      </c>
      <c r="G2519" s="9">
        <v>73169</v>
      </c>
      <c r="H2519"/>
    </row>
    <row r="2520" spans="1:8" x14ac:dyDescent="0.25">
      <c r="A2520" s="1" t="s">
        <v>5539</v>
      </c>
      <c r="B2520" s="6">
        <v>2</v>
      </c>
      <c r="C2520" s="1" t="s">
        <v>21</v>
      </c>
      <c r="D2520" s="1" t="s">
        <v>5540</v>
      </c>
      <c r="E2520" s="9">
        <v>320.8</v>
      </c>
      <c r="F2520" s="9">
        <v>300</v>
      </c>
      <c r="G2520" s="9">
        <v>600</v>
      </c>
      <c r="H2520"/>
    </row>
    <row r="2521" spans="1:8" x14ac:dyDescent="0.25">
      <c r="A2521" s="1" t="s">
        <v>4482</v>
      </c>
      <c r="B2521" s="6">
        <v>6</v>
      </c>
      <c r="C2521" s="1" t="s">
        <v>21</v>
      </c>
      <c r="D2521" s="1" t="s">
        <v>4483</v>
      </c>
      <c r="E2521" s="9">
        <v>230</v>
      </c>
      <c r="F2521" s="9">
        <v>210</v>
      </c>
      <c r="G2521" s="9">
        <v>1260</v>
      </c>
      <c r="H2521"/>
    </row>
    <row r="2522" spans="1:8" x14ac:dyDescent="0.25">
      <c r="A2522" s="1" t="s">
        <v>2085</v>
      </c>
      <c r="B2522" s="6">
        <v>4023</v>
      </c>
      <c r="C2522" s="1" t="s">
        <v>77</v>
      </c>
      <c r="D2522" s="1" t="s">
        <v>2086</v>
      </c>
      <c r="E2522" s="9">
        <v>2.0291545754999998</v>
      </c>
      <c r="F2522" s="9">
        <v>2.5386651751999998</v>
      </c>
      <c r="G2522" s="9">
        <v>10213.049999999999</v>
      </c>
      <c r="H2522"/>
    </row>
    <row r="2523" spans="1:8" x14ac:dyDescent="0.25">
      <c r="A2523" s="1" t="s">
        <v>2087</v>
      </c>
      <c r="B2523" s="6">
        <v>146072</v>
      </c>
      <c r="C2523" s="1" t="s">
        <v>77</v>
      </c>
      <c r="D2523" s="1" t="s">
        <v>2088</v>
      </c>
      <c r="E2523" s="9">
        <v>0.84032213330000005</v>
      </c>
      <c r="F2523" s="9">
        <v>0.70766265949999996</v>
      </c>
      <c r="G2523" s="9">
        <v>103369.7</v>
      </c>
      <c r="H2523"/>
    </row>
    <row r="2524" spans="1:8" x14ac:dyDescent="0.25">
      <c r="A2524" s="1" t="s">
        <v>2089</v>
      </c>
      <c r="B2524" s="6">
        <v>854</v>
      </c>
      <c r="C2524" s="1" t="s">
        <v>21</v>
      </c>
      <c r="D2524" s="1" t="s">
        <v>2090</v>
      </c>
      <c r="E2524" s="9">
        <v>58.256429124999997</v>
      </c>
      <c r="F2524" s="9">
        <v>54.611241218000004</v>
      </c>
      <c r="G2524" s="9">
        <v>46638</v>
      </c>
      <c r="H2524"/>
    </row>
    <row r="2525" spans="1:8" x14ac:dyDescent="0.25">
      <c r="A2525" s="1" t="s">
        <v>2091</v>
      </c>
      <c r="B2525" s="6">
        <v>8220</v>
      </c>
      <c r="C2525" s="1" t="s">
        <v>21</v>
      </c>
      <c r="D2525" s="1" t="s">
        <v>2092</v>
      </c>
      <c r="E2525" s="9">
        <v>53.341964111999999</v>
      </c>
      <c r="F2525" s="9">
        <v>49.294069342999997</v>
      </c>
      <c r="G2525" s="9">
        <v>405197.25</v>
      </c>
      <c r="H2525"/>
    </row>
    <row r="2526" spans="1:8" x14ac:dyDescent="0.25">
      <c r="A2526" s="1" t="s">
        <v>5541</v>
      </c>
      <c r="B2526" s="6">
        <v>106</v>
      </c>
      <c r="C2526" s="1" t="s">
        <v>21</v>
      </c>
      <c r="D2526" s="1" t="s">
        <v>5542</v>
      </c>
      <c r="E2526" s="9">
        <v>55.22</v>
      </c>
      <c r="F2526" s="9">
        <v>55</v>
      </c>
      <c r="G2526" s="9">
        <v>5830</v>
      </c>
      <c r="H2526"/>
    </row>
    <row r="2527" spans="1:8" x14ac:dyDescent="0.25">
      <c r="A2527" s="1" t="s">
        <v>3767</v>
      </c>
      <c r="B2527" s="6">
        <v>85</v>
      </c>
      <c r="C2527" s="1" t="s">
        <v>21</v>
      </c>
      <c r="D2527" s="1" t="s">
        <v>3768</v>
      </c>
      <c r="E2527" s="9">
        <v>216.93199999999999</v>
      </c>
      <c r="F2527" s="9">
        <v>174.70588235</v>
      </c>
      <c r="G2527" s="9">
        <v>14850</v>
      </c>
      <c r="H2527"/>
    </row>
    <row r="2528" spans="1:8" x14ac:dyDescent="0.25">
      <c r="A2528" s="1" t="s">
        <v>5543</v>
      </c>
      <c r="B2528" s="6">
        <v>1</v>
      </c>
      <c r="C2528" s="1" t="s">
        <v>21</v>
      </c>
      <c r="D2528" s="1" t="s">
        <v>5544</v>
      </c>
      <c r="E2528" s="9">
        <v>166.6</v>
      </c>
      <c r="F2528" s="9">
        <v>150</v>
      </c>
      <c r="G2528" s="9">
        <v>150</v>
      </c>
      <c r="H2528"/>
    </row>
    <row r="2529" spans="1:8" x14ac:dyDescent="0.25">
      <c r="A2529" s="1" t="s">
        <v>5545</v>
      </c>
      <c r="B2529" s="6">
        <v>524</v>
      </c>
      <c r="C2529" s="1" t="s">
        <v>21</v>
      </c>
      <c r="D2529" s="1" t="s">
        <v>5546</v>
      </c>
      <c r="E2529" s="9">
        <v>271.44675488000001</v>
      </c>
      <c r="F2529" s="9">
        <v>144.26526718</v>
      </c>
      <c r="G2529" s="9">
        <v>75595</v>
      </c>
      <c r="H2529"/>
    </row>
    <row r="2530" spans="1:8" x14ac:dyDescent="0.25">
      <c r="A2530" s="1" t="s">
        <v>4484</v>
      </c>
      <c r="B2530" s="6">
        <v>66</v>
      </c>
      <c r="C2530" s="1" t="s">
        <v>21</v>
      </c>
      <c r="D2530" s="1" t="s">
        <v>4485</v>
      </c>
      <c r="E2530" s="9">
        <v>75.243902438999996</v>
      </c>
      <c r="F2530" s="9">
        <v>60.969696970000001</v>
      </c>
      <c r="G2530" s="9">
        <v>4024</v>
      </c>
      <c r="H2530"/>
    </row>
    <row r="2531" spans="1:8" x14ac:dyDescent="0.25">
      <c r="A2531" s="1" t="s">
        <v>2095</v>
      </c>
      <c r="B2531" s="6">
        <v>594</v>
      </c>
      <c r="C2531" s="1" t="s">
        <v>21</v>
      </c>
      <c r="D2531" s="1" t="s">
        <v>2096</v>
      </c>
      <c r="E2531" s="9">
        <v>64.795918366999999</v>
      </c>
      <c r="F2531" s="9">
        <v>56.676767677000001</v>
      </c>
      <c r="G2531" s="9">
        <v>33666</v>
      </c>
      <c r="H2531"/>
    </row>
    <row r="2532" spans="1:8" x14ac:dyDescent="0.25">
      <c r="A2532" s="1" t="s">
        <v>5547</v>
      </c>
      <c r="B2532" s="6">
        <v>15</v>
      </c>
      <c r="C2532" s="1" t="s">
        <v>21</v>
      </c>
      <c r="D2532" s="1" t="s">
        <v>5548</v>
      </c>
      <c r="E2532" s="9">
        <v>65.260000000000005</v>
      </c>
      <c r="F2532" s="9">
        <v>65</v>
      </c>
      <c r="G2532" s="9">
        <v>975</v>
      </c>
      <c r="H2532"/>
    </row>
    <row r="2533" spans="1:8" x14ac:dyDescent="0.25">
      <c r="A2533" s="1" t="s">
        <v>2098</v>
      </c>
      <c r="B2533" s="6">
        <v>45458</v>
      </c>
      <c r="C2533" s="1" t="s">
        <v>77</v>
      </c>
      <c r="D2533" s="1" t="s">
        <v>2099</v>
      </c>
      <c r="E2533" s="9">
        <v>0.52406643210000003</v>
      </c>
      <c r="F2533" s="9">
        <v>0.69220049279999996</v>
      </c>
      <c r="G2533" s="9">
        <v>31466.05</v>
      </c>
      <c r="H2533"/>
    </row>
    <row r="2534" spans="1:8" x14ac:dyDescent="0.25">
      <c r="A2534" s="1" t="s">
        <v>2100</v>
      </c>
      <c r="B2534" s="6">
        <v>863435</v>
      </c>
      <c r="C2534" s="1" t="s">
        <v>77</v>
      </c>
      <c r="D2534" s="1" t="s">
        <v>2101</v>
      </c>
      <c r="E2534" s="9">
        <v>0.52219307209999999</v>
      </c>
      <c r="F2534" s="9">
        <v>0.4870545322</v>
      </c>
      <c r="G2534" s="9">
        <v>420539.93</v>
      </c>
      <c r="H2534"/>
    </row>
    <row r="2535" spans="1:8" x14ac:dyDescent="0.25">
      <c r="A2535" s="1" t="s">
        <v>5549</v>
      </c>
      <c r="B2535" s="6">
        <v>6392</v>
      </c>
      <c r="C2535" s="1" t="s">
        <v>77</v>
      </c>
      <c r="D2535" s="1" t="s">
        <v>5550</v>
      </c>
      <c r="E2535" s="9">
        <v>0.45</v>
      </c>
      <c r="F2535" s="9">
        <v>0.45</v>
      </c>
      <c r="G2535" s="9">
        <v>2876.4</v>
      </c>
      <c r="H2535"/>
    </row>
    <row r="2536" spans="1:8" x14ac:dyDescent="0.25">
      <c r="A2536" s="1" t="s">
        <v>5551</v>
      </c>
      <c r="B2536" s="6">
        <v>1482</v>
      </c>
      <c r="C2536" s="1" t="s">
        <v>77</v>
      </c>
      <c r="D2536" s="1" t="s">
        <v>5552</v>
      </c>
      <c r="E2536" s="9">
        <v>1.0885188867</v>
      </c>
      <c r="F2536" s="9">
        <v>1.177462888</v>
      </c>
      <c r="G2536" s="9">
        <v>1745</v>
      </c>
      <c r="H2536"/>
    </row>
    <row r="2537" spans="1:8" x14ac:dyDescent="0.25">
      <c r="A2537" s="1" t="s">
        <v>2909</v>
      </c>
      <c r="B2537" s="6">
        <v>70728</v>
      </c>
      <c r="C2537" s="1" t="s">
        <v>77</v>
      </c>
      <c r="D2537" s="1" t="s">
        <v>2910</v>
      </c>
      <c r="E2537" s="9">
        <v>0.49059696200000003</v>
      </c>
      <c r="F2537" s="9">
        <v>0.50113109379999998</v>
      </c>
      <c r="G2537" s="9">
        <v>35444</v>
      </c>
      <c r="H2537"/>
    </row>
    <row r="2538" spans="1:8" x14ac:dyDescent="0.25">
      <c r="A2538" s="1" t="s">
        <v>5553</v>
      </c>
      <c r="B2538" s="6">
        <v>2230</v>
      </c>
      <c r="C2538" s="1" t="s">
        <v>77</v>
      </c>
      <c r="D2538" s="1" t="s">
        <v>5554</v>
      </c>
      <c r="E2538" s="9">
        <v>0.5</v>
      </c>
      <c r="F2538" s="9">
        <v>0.5</v>
      </c>
      <c r="G2538" s="9">
        <v>1115</v>
      </c>
      <c r="H2538"/>
    </row>
    <row r="2539" spans="1:8" x14ac:dyDescent="0.25">
      <c r="A2539" s="1" t="s">
        <v>3352</v>
      </c>
      <c r="B2539" s="6">
        <v>58</v>
      </c>
      <c r="C2539" s="1" t="s">
        <v>21</v>
      </c>
      <c r="D2539" s="1" t="s">
        <v>3353</v>
      </c>
      <c r="E2539" s="9">
        <v>157.65968586</v>
      </c>
      <c r="F2539" s="9">
        <v>168.91379309999999</v>
      </c>
      <c r="G2539" s="9">
        <v>9797</v>
      </c>
      <c r="H2539"/>
    </row>
    <row r="2540" spans="1:8" x14ac:dyDescent="0.25">
      <c r="A2540" s="1" t="s">
        <v>4486</v>
      </c>
      <c r="B2540" s="6">
        <v>36</v>
      </c>
      <c r="C2540" s="1" t="s">
        <v>21</v>
      </c>
      <c r="D2540" s="1" t="s">
        <v>4487</v>
      </c>
      <c r="E2540" s="9">
        <v>68.166666667000001</v>
      </c>
      <c r="F2540" s="9">
        <v>69.5</v>
      </c>
      <c r="G2540" s="9">
        <v>2502</v>
      </c>
      <c r="H2540"/>
    </row>
    <row r="2541" spans="1:8" x14ac:dyDescent="0.25">
      <c r="A2541" s="1" t="s">
        <v>2103</v>
      </c>
      <c r="B2541" s="6">
        <v>18</v>
      </c>
      <c r="C2541" s="1" t="s">
        <v>21</v>
      </c>
      <c r="D2541" s="1" t="s">
        <v>2104</v>
      </c>
      <c r="E2541" s="9">
        <v>98.741379309999999</v>
      </c>
      <c r="F2541" s="9">
        <v>93.333333332999999</v>
      </c>
      <c r="G2541" s="9">
        <v>1680</v>
      </c>
      <c r="H2541"/>
    </row>
    <row r="2542" spans="1:8" x14ac:dyDescent="0.25">
      <c r="A2542" s="1" t="s">
        <v>2105</v>
      </c>
      <c r="B2542" s="6">
        <v>102</v>
      </c>
      <c r="C2542" s="1" t="s">
        <v>21</v>
      </c>
      <c r="D2542" s="1" t="s">
        <v>2106</v>
      </c>
      <c r="E2542" s="9">
        <v>80.021708860999993</v>
      </c>
      <c r="F2542" s="9">
        <v>64.480392156999997</v>
      </c>
      <c r="G2542" s="9">
        <v>6577</v>
      </c>
      <c r="H2542"/>
    </row>
    <row r="2543" spans="1:8" x14ac:dyDescent="0.25">
      <c r="A2543" s="1" t="s">
        <v>4488</v>
      </c>
      <c r="B2543" s="6">
        <v>17</v>
      </c>
      <c r="C2543" s="1" t="s">
        <v>21</v>
      </c>
      <c r="D2543" s="1" t="s">
        <v>4489</v>
      </c>
      <c r="E2543" s="9">
        <v>179.73103448000001</v>
      </c>
      <c r="F2543" s="9">
        <v>208.82352940999999</v>
      </c>
      <c r="G2543" s="9">
        <v>3550</v>
      </c>
      <c r="H2543"/>
    </row>
    <row r="2544" spans="1:8" x14ac:dyDescent="0.25">
      <c r="A2544" s="1" t="s">
        <v>2107</v>
      </c>
      <c r="B2544" s="6">
        <v>4</v>
      </c>
      <c r="C2544" s="1" t="s">
        <v>1</v>
      </c>
      <c r="D2544" s="1" t="s">
        <v>2108</v>
      </c>
      <c r="E2544" s="9">
        <v>9.8033333332999995</v>
      </c>
      <c r="F2544" s="9">
        <v>0.8</v>
      </c>
      <c r="G2544" s="9">
        <v>3.2</v>
      </c>
      <c r="H2544"/>
    </row>
    <row r="2545" spans="1:8" x14ac:dyDescent="0.25">
      <c r="A2545" s="1" t="s">
        <v>3171</v>
      </c>
      <c r="B2545" s="6">
        <v>343</v>
      </c>
      <c r="C2545" s="1" t="s">
        <v>77</v>
      </c>
      <c r="D2545" s="1" t="s">
        <v>3172</v>
      </c>
      <c r="E2545" s="9">
        <v>7.2314956854999997</v>
      </c>
      <c r="F2545" s="9">
        <v>6.9008746356000001</v>
      </c>
      <c r="G2545" s="9">
        <v>2367</v>
      </c>
      <c r="H2545"/>
    </row>
    <row r="2546" spans="1:8" x14ac:dyDescent="0.25">
      <c r="A2546" s="1" t="s">
        <v>2109</v>
      </c>
      <c r="B2546" s="6">
        <v>73084</v>
      </c>
      <c r="C2546" s="1" t="s">
        <v>77</v>
      </c>
      <c r="D2546" s="1" t="s">
        <v>2110</v>
      </c>
      <c r="E2546" s="9">
        <v>1.0516782196000001</v>
      </c>
      <c r="F2546" s="9">
        <v>0.85967927320000004</v>
      </c>
      <c r="G2546" s="9">
        <v>62828.800000000003</v>
      </c>
      <c r="H2546"/>
    </row>
    <row r="2547" spans="1:8" x14ac:dyDescent="0.25">
      <c r="A2547" s="1" t="s">
        <v>2911</v>
      </c>
      <c r="B2547" s="6">
        <v>300</v>
      </c>
      <c r="C2547" s="1" t="s">
        <v>77</v>
      </c>
      <c r="D2547" s="1" t="s">
        <v>2912</v>
      </c>
      <c r="E2547" s="9">
        <v>4.1666666667000003</v>
      </c>
      <c r="F2547" s="9">
        <v>1.5</v>
      </c>
      <c r="G2547" s="9">
        <v>450</v>
      </c>
      <c r="H2547"/>
    </row>
    <row r="2548" spans="1:8" x14ac:dyDescent="0.25">
      <c r="A2548" s="1" t="s">
        <v>2111</v>
      </c>
      <c r="B2548" s="6">
        <v>600</v>
      </c>
      <c r="C2548" s="1" t="s">
        <v>72</v>
      </c>
      <c r="D2548" s="1" t="s">
        <v>2110</v>
      </c>
      <c r="E2548" s="9">
        <v>2.71875</v>
      </c>
      <c r="F2548" s="9">
        <v>2.6666666666999999</v>
      </c>
      <c r="G2548" s="9">
        <v>1600</v>
      </c>
      <c r="H2548"/>
    </row>
    <row r="2549" spans="1:8" x14ac:dyDescent="0.25">
      <c r="A2549" s="1" t="s">
        <v>2112</v>
      </c>
      <c r="B2549" s="6">
        <v>60</v>
      </c>
      <c r="C2549" s="1" t="s">
        <v>21</v>
      </c>
      <c r="D2549" s="1" t="s">
        <v>2110</v>
      </c>
      <c r="E2549" s="9">
        <v>123.01843318</v>
      </c>
      <c r="F2549" s="9">
        <v>62.2</v>
      </c>
      <c r="G2549" s="9">
        <v>3732</v>
      </c>
      <c r="H2549"/>
    </row>
    <row r="2550" spans="1:8" x14ac:dyDescent="0.25">
      <c r="A2550" s="1" t="s">
        <v>2113</v>
      </c>
      <c r="B2550" s="6">
        <v>314.62</v>
      </c>
      <c r="C2550" s="1" t="s">
        <v>260</v>
      </c>
      <c r="D2550" s="1" t="s">
        <v>2110</v>
      </c>
      <c r="E2550" s="9">
        <v>1558.6201607999999</v>
      </c>
      <c r="F2550" s="9">
        <v>1501.0972601999999</v>
      </c>
      <c r="G2550" s="9">
        <v>472275.22</v>
      </c>
      <c r="H2550"/>
    </row>
    <row r="2551" spans="1:8" x14ac:dyDescent="0.25">
      <c r="A2551" s="1" t="s">
        <v>4054</v>
      </c>
      <c r="B2551" s="6">
        <v>65</v>
      </c>
      <c r="C2551" s="1" t="s">
        <v>21</v>
      </c>
      <c r="D2551" s="1" t="s">
        <v>2114</v>
      </c>
      <c r="E2551" s="9">
        <v>536.51219512</v>
      </c>
      <c r="F2551" s="9">
        <v>580</v>
      </c>
      <c r="G2551" s="9">
        <v>37700</v>
      </c>
      <c r="H2551"/>
    </row>
    <row r="2552" spans="1:8" x14ac:dyDescent="0.25">
      <c r="A2552" s="1" t="s">
        <v>2115</v>
      </c>
      <c r="B2552" s="6">
        <v>351.85</v>
      </c>
      <c r="C2552" s="1" t="s">
        <v>260</v>
      </c>
      <c r="D2552" s="1" t="s">
        <v>2116</v>
      </c>
      <c r="E2552" s="9">
        <v>485.94583726000002</v>
      </c>
      <c r="F2552" s="9">
        <v>369.62498224000001</v>
      </c>
      <c r="G2552" s="9">
        <v>130052.55</v>
      </c>
      <c r="H2552"/>
    </row>
    <row r="2553" spans="1:8" x14ac:dyDescent="0.25">
      <c r="A2553" s="1" t="s">
        <v>2117</v>
      </c>
      <c r="B2553" s="6">
        <v>71</v>
      </c>
      <c r="C2553" s="1" t="s">
        <v>21</v>
      </c>
      <c r="D2553" s="1" t="s">
        <v>2116</v>
      </c>
      <c r="E2553" s="9">
        <v>673.46875</v>
      </c>
      <c r="F2553" s="9">
        <v>832.39436620000004</v>
      </c>
      <c r="G2553" s="9">
        <v>59100</v>
      </c>
      <c r="H2553"/>
    </row>
    <row r="2554" spans="1:8" x14ac:dyDescent="0.25">
      <c r="A2554" s="1" t="s">
        <v>4055</v>
      </c>
      <c r="B2554" s="6">
        <v>8.5399999999999991</v>
      </c>
      <c r="C2554" s="1" t="s">
        <v>260</v>
      </c>
      <c r="D2554" s="1" t="s">
        <v>2046</v>
      </c>
      <c r="E2554" s="9">
        <v>996</v>
      </c>
      <c r="F2554" s="9">
        <v>996</v>
      </c>
      <c r="G2554" s="9">
        <v>8505.84</v>
      </c>
      <c r="H2554"/>
    </row>
    <row r="2555" spans="1:8" x14ac:dyDescent="0.25">
      <c r="A2555" s="1" t="s">
        <v>2588</v>
      </c>
      <c r="B2555" s="6">
        <v>394.44</v>
      </c>
      <c r="C2555" s="1" t="s">
        <v>260</v>
      </c>
      <c r="D2555" s="1" t="s">
        <v>2581</v>
      </c>
      <c r="E2555" s="9">
        <v>463</v>
      </c>
      <c r="F2555" s="9">
        <v>494</v>
      </c>
      <c r="G2555" s="9">
        <v>194853.36</v>
      </c>
      <c r="H2555"/>
    </row>
    <row r="2556" spans="1:8" x14ac:dyDescent="0.25">
      <c r="A2556" s="1" t="s">
        <v>2119</v>
      </c>
      <c r="B2556" s="6">
        <v>17.7</v>
      </c>
      <c r="C2556" s="1" t="s">
        <v>260</v>
      </c>
      <c r="D2556" s="1" t="s">
        <v>2054</v>
      </c>
      <c r="E2556" s="9">
        <v>1008.0317101000001</v>
      </c>
      <c r="F2556" s="9">
        <v>1033.0983051000001</v>
      </c>
      <c r="G2556" s="9">
        <v>18285.84</v>
      </c>
      <c r="H2556"/>
    </row>
    <row r="2557" spans="1:8" x14ac:dyDescent="0.25">
      <c r="A2557" s="1" t="s">
        <v>2120</v>
      </c>
      <c r="B2557" s="6">
        <v>66433</v>
      </c>
      <c r="C2557" s="1" t="s">
        <v>77</v>
      </c>
      <c r="D2557" s="1" t="s">
        <v>2058</v>
      </c>
      <c r="E2557" s="9">
        <v>0.500511123</v>
      </c>
      <c r="F2557" s="9">
        <v>0.52619330750000004</v>
      </c>
      <c r="G2557" s="9">
        <v>34956.6</v>
      </c>
      <c r="H2557"/>
    </row>
    <row r="2558" spans="1:8" x14ac:dyDescent="0.25">
      <c r="A2558" s="1" t="s">
        <v>2589</v>
      </c>
      <c r="B2558" s="6">
        <v>140390</v>
      </c>
      <c r="C2558" s="1" t="s">
        <v>77</v>
      </c>
      <c r="D2558" s="1" t="s">
        <v>2585</v>
      </c>
      <c r="E2558" s="9">
        <v>0.66988114659999998</v>
      </c>
      <c r="F2558" s="9">
        <v>0.69755894289999998</v>
      </c>
      <c r="G2558" s="9">
        <v>97930.3</v>
      </c>
      <c r="H2558"/>
    </row>
    <row r="2559" spans="1:8" x14ac:dyDescent="0.25">
      <c r="A2559" s="1" t="s">
        <v>2121</v>
      </c>
      <c r="B2559" s="6">
        <v>27134</v>
      </c>
      <c r="C2559" s="1" t="s">
        <v>77</v>
      </c>
      <c r="D2559" s="1" t="s">
        <v>2062</v>
      </c>
      <c r="E2559" s="9">
        <v>3.9614908039999999</v>
      </c>
      <c r="F2559" s="9">
        <v>3.7860064862999998</v>
      </c>
      <c r="G2559" s="9">
        <v>102729.5</v>
      </c>
      <c r="H2559"/>
    </row>
    <row r="2560" spans="1:8" x14ac:dyDescent="0.25">
      <c r="A2560" s="1" t="s">
        <v>2122</v>
      </c>
      <c r="B2560" s="6">
        <v>18914</v>
      </c>
      <c r="C2560" s="1" t="s">
        <v>77</v>
      </c>
      <c r="D2560" s="1" t="s">
        <v>2066</v>
      </c>
      <c r="E2560" s="9">
        <v>2.8259908223000001</v>
      </c>
      <c r="F2560" s="9">
        <v>2.329402559</v>
      </c>
      <c r="G2560" s="9">
        <v>44058.32</v>
      </c>
      <c r="H2560"/>
    </row>
    <row r="2561" spans="1:8" x14ac:dyDescent="0.25">
      <c r="A2561" s="1" t="s">
        <v>2123</v>
      </c>
      <c r="B2561" s="6">
        <v>43818</v>
      </c>
      <c r="C2561" s="1" t="s">
        <v>77</v>
      </c>
      <c r="D2561" s="1" t="s">
        <v>2070</v>
      </c>
      <c r="E2561" s="9">
        <v>2.2489291434999998</v>
      </c>
      <c r="F2561" s="9">
        <v>2.3292425486999999</v>
      </c>
      <c r="G2561" s="9">
        <v>102062.75</v>
      </c>
      <c r="H2561"/>
    </row>
    <row r="2562" spans="1:8" x14ac:dyDescent="0.25">
      <c r="A2562" s="1" t="s">
        <v>5555</v>
      </c>
      <c r="B2562" s="6">
        <v>873</v>
      </c>
      <c r="C2562" s="1" t="s">
        <v>77</v>
      </c>
      <c r="D2562" s="1" t="s">
        <v>2914</v>
      </c>
      <c r="E2562" s="9">
        <v>5.2701477156000003</v>
      </c>
      <c r="F2562" s="9">
        <v>4.8207331042000003</v>
      </c>
      <c r="G2562" s="9">
        <v>4208.5</v>
      </c>
      <c r="H2562"/>
    </row>
    <row r="2563" spans="1:8" x14ac:dyDescent="0.25">
      <c r="A2563" s="1" t="s">
        <v>5556</v>
      </c>
      <c r="B2563" s="6">
        <v>150</v>
      </c>
      <c r="C2563" s="1" t="s">
        <v>72</v>
      </c>
      <c r="D2563" s="1" t="s">
        <v>2078</v>
      </c>
      <c r="E2563" s="9">
        <v>3.02</v>
      </c>
      <c r="F2563" s="9">
        <v>3.8666666667</v>
      </c>
      <c r="G2563" s="9">
        <v>580</v>
      </c>
      <c r="H2563"/>
    </row>
    <row r="2564" spans="1:8" x14ac:dyDescent="0.25">
      <c r="A2564" s="1" t="s">
        <v>2125</v>
      </c>
      <c r="B2564" s="6">
        <v>94</v>
      </c>
      <c r="C2564" s="1" t="s">
        <v>21</v>
      </c>
      <c r="D2564" s="1" t="s">
        <v>2079</v>
      </c>
      <c r="E2564" s="9">
        <v>332.73366834000001</v>
      </c>
      <c r="F2564" s="9">
        <v>305.09574468</v>
      </c>
      <c r="G2564" s="9">
        <v>28679</v>
      </c>
      <c r="H2564"/>
    </row>
    <row r="2565" spans="1:8" x14ac:dyDescent="0.25">
      <c r="A2565" s="1" t="s">
        <v>4490</v>
      </c>
      <c r="B2565" s="6">
        <v>2</v>
      </c>
      <c r="C2565" s="1" t="s">
        <v>21</v>
      </c>
      <c r="D2565" s="1" t="s">
        <v>2142</v>
      </c>
      <c r="E2565" s="9">
        <v>611.5</v>
      </c>
      <c r="F2565" s="9">
        <v>800</v>
      </c>
      <c r="G2565" s="9">
        <v>1600</v>
      </c>
      <c r="H2565"/>
    </row>
    <row r="2566" spans="1:8" x14ac:dyDescent="0.25">
      <c r="A2566" s="1" t="s">
        <v>2126</v>
      </c>
      <c r="B2566" s="6">
        <v>81</v>
      </c>
      <c r="C2566" s="1" t="s">
        <v>21</v>
      </c>
      <c r="D2566" s="1" t="s">
        <v>2082</v>
      </c>
      <c r="E2566" s="9">
        <v>296.59259258999998</v>
      </c>
      <c r="F2566" s="9">
        <v>288.92592593000001</v>
      </c>
      <c r="G2566" s="9">
        <v>23403</v>
      </c>
      <c r="H2566"/>
    </row>
    <row r="2567" spans="1:8" x14ac:dyDescent="0.25">
      <c r="A2567" s="1" t="s">
        <v>4056</v>
      </c>
      <c r="B2567" s="6">
        <v>3990</v>
      </c>
      <c r="C2567" s="1" t="s">
        <v>77</v>
      </c>
      <c r="D2567" s="1" t="s">
        <v>2086</v>
      </c>
      <c r="E2567" s="9">
        <v>3.4414201500999999</v>
      </c>
      <c r="F2567" s="9">
        <v>2.6975438596000001</v>
      </c>
      <c r="G2567" s="9">
        <v>10763.2</v>
      </c>
      <c r="H2567"/>
    </row>
    <row r="2568" spans="1:8" x14ac:dyDescent="0.25">
      <c r="A2568" s="1" t="s">
        <v>2127</v>
      </c>
      <c r="B2568" s="6">
        <v>1266</v>
      </c>
      <c r="C2568" s="1" t="s">
        <v>21</v>
      </c>
      <c r="D2568" s="1" t="s">
        <v>2090</v>
      </c>
      <c r="E2568" s="9">
        <v>61.181966543999998</v>
      </c>
      <c r="F2568" s="9">
        <v>62.185624013000002</v>
      </c>
      <c r="G2568" s="9">
        <v>78727</v>
      </c>
      <c r="H2568"/>
    </row>
    <row r="2569" spans="1:8" x14ac:dyDescent="0.25">
      <c r="A2569" s="1" t="s">
        <v>2128</v>
      </c>
      <c r="B2569" s="6">
        <v>86</v>
      </c>
      <c r="C2569" s="1" t="s">
        <v>21</v>
      </c>
      <c r="D2569" s="1" t="s">
        <v>2094</v>
      </c>
      <c r="E2569" s="9">
        <v>77.406976744000005</v>
      </c>
      <c r="F2569" s="9">
        <v>78.872093023000005</v>
      </c>
      <c r="G2569" s="9">
        <v>6783</v>
      </c>
      <c r="H2569"/>
    </row>
    <row r="2570" spans="1:8" x14ac:dyDescent="0.25">
      <c r="A2570" s="1" t="s">
        <v>2129</v>
      </c>
      <c r="B2570" s="6">
        <v>4350</v>
      </c>
      <c r="C2570" s="1" t="s">
        <v>77</v>
      </c>
      <c r="D2570" s="1" t="s">
        <v>2097</v>
      </c>
      <c r="E2570" s="9">
        <v>0.89</v>
      </c>
      <c r="F2570" s="9">
        <v>1</v>
      </c>
      <c r="G2570" s="9">
        <v>4350</v>
      </c>
      <c r="H2570"/>
    </row>
    <row r="2571" spans="1:8" x14ac:dyDescent="0.25">
      <c r="A2571" s="1" t="s">
        <v>2590</v>
      </c>
      <c r="B2571" s="6">
        <v>93824</v>
      </c>
      <c r="C2571" s="1" t="s">
        <v>77</v>
      </c>
      <c r="D2571" s="1" t="s">
        <v>2155</v>
      </c>
      <c r="E2571" s="9">
        <v>0.66982814260000001</v>
      </c>
      <c r="F2571" s="9">
        <v>0.68551596609999998</v>
      </c>
      <c r="G2571" s="9">
        <v>64317.85</v>
      </c>
      <c r="H2571"/>
    </row>
    <row r="2572" spans="1:8" x14ac:dyDescent="0.25">
      <c r="A2572" s="1" t="s">
        <v>4491</v>
      </c>
      <c r="B2572" s="6">
        <v>16646</v>
      </c>
      <c r="C2572" s="1" t="s">
        <v>77</v>
      </c>
      <c r="D2572" s="1" t="s">
        <v>2497</v>
      </c>
      <c r="E2572" s="9">
        <v>0.995</v>
      </c>
      <c r="F2572" s="9">
        <v>0.75</v>
      </c>
      <c r="G2572" s="9">
        <v>12484.5</v>
      </c>
      <c r="H2572"/>
    </row>
    <row r="2573" spans="1:8" x14ac:dyDescent="0.25">
      <c r="A2573" s="1" t="s">
        <v>5557</v>
      </c>
      <c r="B2573" s="6">
        <v>9</v>
      </c>
      <c r="C2573" s="1" t="s">
        <v>21</v>
      </c>
      <c r="D2573" s="1" t="s">
        <v>2104</v>
      </c>
      <c r="E2573" s="9">
        <v>127.14285714</v>
      </c>
      <c r="F2573" s="9">
        <v>80</v>
      </c>
      <c r="G2573" s="9">
        <v>720</v>
      </c>
      <c r="H2573"/>
    </row>
    <row r="2574" spans="1:8" x14ac:dyDescent="0.25">
      <c r="A2574" s="1" t="s">
        <v>3174</v>
      </c>
      <c r="B2574" s="6">
        <v>17</v>
      </c>
      <c r="C2574" s="1" t="s">
        <v>21</v>
      </c>
      <c r="D2574" s="1" t="s">
        <v>2102</v>
      </c>
      <c r="E2574" s="9">
        <v>157.5</v>
      </c>
      <c r="F2574" s="9">
        <v>150</v>
      </c>
      <c r="G2574" s="9">
        <v>2550</v>
      </c>
      <c r="H2574"/>
    </row>
    <row r="2575" spans="1:8" x14ac:dyDescent="0.25">
      <c r="A2575" s="1" t="s">
        <v>3488</v>
      </c>
      <c r="B2575" s="6">
        <v>232</v>
      </c>
      <c r="C2575" s="1" t="s">
        <v>77</v>
      </c>
      <c r="D2575" s="1" t="s">
        <v>2160</v>
      </c>
      <c r="E2575" s="9">
        <v>19</v>
      </c>
      <c r="F2575" s="9">
        <v>21.465517241000001</v>
      </c>
      <c r="G2575" s="9">
        <v>4980</v>
      </c>
      <c r="H2575"/>
    </row>
    <row r="2576" spans="1:8" x14ac:dyDescent="0.25">
      <c r="A2576" s="1" t="s">
        <v>3354</v>
      </c>
      <c r="B2576" s="6">
        <v>859</v>
      </c>
      <c r="C2576" s="1" t="s">
        <v>77</v>
      </c>
      <c r="D2576" s="1" t="s">
        <v>2110</v>
      </c>
      <c r="E2576" s="9">
        <v>5.1726046148</v>
      </c>
      <c r="F2576" s="9">
        <v>2.9159487776000002</v>
      </c>
      <c r="G2576" s="9">
        <v>2504.8000000000002</v>
      </c>
      <c r="H2576"/>
    </row>
    <row r="2577" spans="1:8" x14ac:dyDescent="0.25">
      <c r="A2577" s="1" t="s">
        <v>5558</v>
      </c>
      <c r="B2577" s="6">
        <v>100</v>
      </c>
      <c r="C2577" s="1" t="s">
        <v>72</v>
      </c>
      <c r="D2577" s="1" t="s">
        <v>2110</v>
      </c>
      <c r="E2577" s="9">
        <v>7</v>
      </c>
      <c r="F2577" s="9">
        <v>4</v>
      </c>
      <c r="G2577" s="9">
        <v>400</v>
      </c>
      <c r="H2577"/>
    </row>
    <row r="2578" spans="1:8" x14ac:dyDescent="0.25">
      <c r="A2578" s="1" t="s">
        <v>3770</v>
      </c>
      <c r="B2578" s="6">
        <v>50</v>
      </c>
      <c r="C2578" s="1" t="s">
        <v>21</v>
      </c>
      <c r="D2578" s="1" t="s">
        <v>2110</v>
      </c>
      <c r="E2578" s="9">
        <v>34.5</v>
      </c>
      <c r="F2578" s="9">
        <v>44</v>
      </c>
      <c r="G2578" s="9">
        <v>2200</v>
      </c>
      <c r="H2578"/>
    </row>
    <row r="2579" spans="1:8" x14ac:dyDescent="0.25">
      <c r="A2579" s="1" t="s">
        <v>3489</v>
      </c>
      <c r="B2579" s="6">
        <v>66.040000000000006</v>
      </c>
      <c r="C2579" s="1" t="s">
        <v>260</v>
      </c>
      <c r="D2579" s="1" t="s">
        <v>2110</v>
      </c>
      <c r="E2579" s="9">
        <v>1382.1078097</v>
      </c>
      <c r="F2579" s="9">
        <v>1419.5351301999999</v>
      </c>
      <c r="G2579" s="9">
        <v>93746.1</v>
      </c>
      <c r="H2579"/>
    </row>
    <row r="2580" spans="1:8" x14ac:dyDescent="0.25">
      <c r="A2580" s="1" t="s">
        <v>2495</v>
      </c>
      <c r="B2580" s="6">
        <v>46</v>
      </c>
      <c r="C2580" s="1" t="s">
        <v>21</v>
      </c>
      <c r="D2580" s="1" t="s">
        <v>2114</v>
      </c>
      <c r="E2580" s="9">
        <v>509</v>
      </c>
      <c r="F2580" s="9">
        <v>475.21739129999997</v>
      </c>
      <c r="G2580" s="9">
        <v>21860</v>
      </c>
      <c r="H2580"/>
    </row>
    <row r="2581" spans="1:8" x14ac:dyDescent="0.25">
      <c r="A2581" s="1" t="s">
        <v>5559</v>
      </c>
      <c r="B2581" s="6">
        <v>15</v>
      </c>
      <c r="C2581" s="1" t="s">
        <v>21</v>
      </c>
      <c r="D2581" s="1" t="s">
        <v>2116</v>
      </c>
      <c r="E2581" s="9">
        <v>243.16666667000001</v>
      </c>
      <c r="F2581" s="9">
        <v>266.66666666999998</v>
      </c>
      <c r="G2581" s="9">
        <v>4000</v>
      </c>
      <c r="H2581"/>
    </row>
    <row r="2582" spans="1:8" x14ac:dyDescent="0.25">
      <c r="A2582" s="1" t="s">
        <v>2130</v>
      </c>
      <c r="B2582" s="6">
        <v>46.61</v>
      </c>
      <c r="C2582" s="1" t="s">
        <v>260</v>
      </c>
      <c r="D2582" s="1" t="s">
        <v>2046</v>
      </c>
      <c r="E2582" s="9">
        <v>2931.5671907999999</v>
      </c>
      <c r="F2582" s="9">
        <v>2882.4181506</v>
      </c>
      <c r="G2582" s="9">
        <v>134349.51</v>
      </c>
      <c r="H2582"/>
    </row>
    <row r="2583" spans="1:8" x14ac:dyDescent="0.25">
      <c r="A2583" s="1" t="s">
        <v>5560</v>
      </c>
      <c r="B2583" s="6">
        <v>1.06</v>
      </c>
      <c r="C2583" s="1" t="s">
        <v>260</v>
      </c>
      <c r="D2583" s="1" t="s">
        <v>5561</v>
      </c>
      <c r="E2583" s="9">
        <v>3088.1143867999999</v>
      </c>
      <c r="F2583" s="9">
        <v>2875</v>
      </c>
      <c r="G2583" s="9">
        <v>3047.5</v>
      </c>
      <c r="H2583"/>
    </row>
    <row r="2584" spans="1:8" x14ac:dyDescent="0.25">
      <c r="A2584" s="1" t="s">
        <v>2591</v>
      </c>
      <c r="B2584" s="6">
        <v>818.99099999999999</v>
      </c>
      <c r="C2584" s="1" t="s">
        <v>260</v>
      </c>
      <c r="D2584" s="1" t="s">
        <v>2575</v>
      </c>
      <c r="E2584" s="9">
        <v>3228.6934110000002</v>
      </c>
      <c r="F2584" s="9">
        <v>3076.5781065000001</v>
      </c>
      <c r="G2584" s="9">
        <v>2519689.7799999998</v>
      </c>
      <c r="H2584"/>
    </row>
    <row r="2585" spans="1:8" x14ac:dyDescent="0.25">
      <c r="A2585" s="1" t="s">
        <v>5562</v>
      </c>
      <c r="B2585" s="6">
        <v>1.18</v>
      </c>
      <c r="C2585" s="1" t="s">
        <v>260</v>
      </c>
      <c r="D2585" s="1" t="s">
        <v>3173</v>
      </c>
      <c r="E2585" s="9">
        <v>5280</v>
      </c>
      <c r="F2585" s="9">
        <v>5280</v>
      </c>
      <c r="G2585" s="9">
        <v>6230.4</v>
      </c>
      <c r="H2585"/>
    </row>
    <row r="2586" spans="1:8" x14ac:dyDescent="0.25">
      <c r="A2586" s="1" t="s">
        <v>2131</v>
      </c>
      <c r="B2586" s="6">
        <v>15.637</v>
      </c>
      <c r="C2586" s="1" t="s">
        <v>260</v>
      </c>
      <c r="D2586" s="1" t="s">
        <v>2050</v>
      </c>
      <c r="E2586" s="9">
        <v>2865.3140966999999</v>
      </c>
      <c r="F2586" s="9">
        <v>2106.0619044999999</v>
      </c>
      <c r="G2586" s="9">
        <v>32932.49</v>
      </c>
      <c r="H2586"/>
    </row>
    <row r="2587" spans="1:8" x14ac:dyDescent="0.25">
      <c r="A2587" s="1" t="s">
        <v>5563</v>
      </c>
      <c r="B2587" s="6">
        <v>1.06</v>
      </c>
      <c r="C2587" s="1" t="s">
        <v>260</v>
      </c>
      <c r="D2587" s="1" t="s">
        <v>5564</v>
      </c>
      <c r="E2587" s="9">
        <v>1741.5813679</v>
      </c>
      <c r="F2587" s="9">
        <v>1600</v>
      </c>
      <c r="G2587" s="9">
        <v>1696</v>
      </c>
      <c r="H2587"/>
    </row>
    <row r="2588" spans="1:8" x14ac:dyDescent="0.25">
      <c r="A2588" s="1" t="s">
        <v>2592</v>
      </c>
      <c r="B2588" s="6">
        <v>216.63399999999999</v>
      </c>
      <c r="C2588" s="1" t="s">
        <v>260</v>
      </c>
      <c r="D2588" s="1" t="s">
        <v>2581</v>
      </c>
      <c r="E2588" s="9">
        <v>1550.8288935999999</v>
      </c>
      <c r="F2588" s="9">
        <v>1331.5398322000001</v>
      </c>
      <c r="G2588" s="9">
        <v>288456.8</v>
      </c>
      <c r="H2588"/>
    </row>
    <row r="2589" spans="1:8" x14ac:dyDescent="0.25">
      <c r="A2589" s="1" t="s">
        <v>2132</v>
      </c>
      <c r="B2589" s="6">
        <v>287.94900000000001</v>
      </c>
      <c r="C2589" s="1" t="s">
        <v>260</v>
      </c>
      <c r="D2589" s="1" t="s">
        <v>2054</v>
      </c>
      <c r="E2589" s="9">
        <v>4240.3438392999997</v>
      </c>
      <c r="F2589" s="9">
        <v>4072.5660447</v>
      </c>
      <c r="G2589" s="9">
        <v>1172691.32</v>
      </c>
      <c r="H2589"/>
    </row>
    <row r="2590" spans="1:8" x14ac:dyDescent="0.25">
      <c r="A2590" s="1" t="s">
        <v>5565</v>
      </c>
      <c r="B2590" s="6">
        <v>3.26</v>
      </c>
      <c r="C2590" s="1" t="s">
        <v>260</v>
      </c>
      <c r="D2590" s="1" t="s">
        <v>5566</v>
      </c>
      <c r="E2590" s="9">
        <v>5030.4669642999997</v>
      </c>
      <c r="F2590" s="9">
        <v>5086.4110429000002</v>
      </c>
      <c r="G2590" s="9">
        <v>16581.7</v>
      </c>
      <c r="H2590"/>
    </row>
    <row r="2591" spans="1:8" x14ac:dyDescent="0.25">
      <c r="A2591" s="1" t="s">
        <v>2133</v>
      </c>
      <c r="B2591" s="6">
        <v>85207</v>
      </c>
      <c r="C2591" s="1" t="s">
        <v>77</v>
      </c>
      <c r="D2591" s="1" t="s">
        <v>2058</v>
      </c>
      <c r="E2591" s="9">
        <v>1.5418910952</v>
      </c>
      <c r="F2591" s="9">
        <v>1.5236779841999999</v>
      </c>
      <c r="G2591" s="9">
        <v>129828.03</v>
      </c>
      <c r="H2591"/>
    </row>
    <row r="2592" spans="1:8" x14ac:dyDescent="0.25">
      <c r="A2592" s="1" t="s">
        <v>5567</v>
      </c>
      <c r="B2592" s="6">
        <v>178</v>
      </c>
      <c r="C2592" s="1" t="s">
        <v>77</v>
      </c>
      <c r="D2592" s="1" t="s">
        <v>5568</v>
      </c>
      <c r="E2592" s="9">
        <v>4.6087499999999997</v>
      </c>
      <c r="F2592" s="9">
        <v>4.8499999999999996</v>
      </c>
      <c r="G2592" s="9">
        <v>863.3</v>
      </c>
      <c r="H2592"/>
    </row>
    <row r="2593" spans="1:8" x14ac:dyDescent="0.25">
      <c r="A2593" s="1" t="s">
        <v>2593</v>
      </c>
      <c r="B2593" s="6">
        <v>157538</v>
      </c>
      <c r="C2593" s="1" t="s">
        <v>77</v>
      </c>
      <c r="D2593" s="1" t="s">
        <v>2585</v>
      </c>
      <c r="E2593" s="9">
        <v>1.6944948363000001</v>
      </c>
      <c r="F2593" s="9">
        <v>1.6452274372</v>
      </c>
      <c r="G2593" s="9">
        <v>259185.84</v>
      </c>
      <c r="H2593"/>
    </row>
    <row r="2594" spans="1:8" x14ac:dyDescent="0.25">
      <c r="A2594" s="1" t="s">
        <v>5569</v>
      </c>
      <c r="B2594" s="6">
        <v>196</v>
      </c>
      <c r="C2594" s="1" t="s">
        <v>77</v>
      </c>
      <c r="D2594" s="1" t="s">
        <v>4504</v>
      </c>
      <c r="E2594" s="9">
        <v>2.75</v>
      </c>
      <c r="F2594" s="9">
        <v>2.75</v>
      </c>
      <c r="G2594" s="9">
        <v>539</v>
      </c>
      <c r="H2594"/>
    </row>
    <row r="2595" spans="1:8" x14ac:dyDescent="0.25">
      <c r="A2595" s="1" t="s">
        <v>2134</v>
      </c>
      <c r="B2595" s="6">
        <v>46642</v>
      </c>
      <c r="C2595" s="1" t="s">
        <v>77</v>
      </c>
      <c r="D2595" s="1" t="s">
        <v>2062</v>
      </c>
      <c r="E2595" s="9">
        <v>6.8966763659000003</v>
      </c>
      <c r="F2595" s="9">
        <v>6.7591246086999996</v>
      </c>
      <c r="G2595" s="9">
        <v>315259.09000000003</v>
      </c>
      <c r="H2595"/>
    </row>
    <row r="2596" spans="1:8" x14ac:dyDescent="0.25">
      <c r="A2596" s="1" t="s">
        <v>5570</v>
      </c>
      <c r="B2596" s="6">
        <v>536</v>
      </c>
      <c r="C2596" s="1" t="s">
        <v>77</v>
      </c>
      <c r="D2596" s="1" t="s">
        <v>5571</v>
      </c>
      <c r="E2596" s="9">
        <v>6.2667894239999997</v>
      </c>
      <c r="F2596" s="9">
        <v>5.5970149253999999</v>
      </c>
      <c r="G2596" s="9">
        <v>3000</v>
      </c>
      <c r="H2596"/>
    </row>
    <row r="2597" spans="1:8" x14ac:dyDescent="0.25">
      <c r="A2597" s="1" t="s">
        <v>2135</v>
      </c>
      <c r="B2597" s="6">
        <v>89013</v>
      </c>
      <c r="C2597" s="1" t="s">
        <v>77</v>
      </c>
      <c r="D2597" s="1" t="s">
        <v>2066</v>
      </c>
      <c r="E2597" s="9">
        <v>3.2481644380999999</v>
      </c>
      <c r="F2597" s="9">
        <v>3.1785944750000001</v>
      </c>
      <c r="G2597" s="9">
        <v>282936.23</v>
      </c>
      <c r="H2597"/>
    </row>
    <row r="2598" spans="1:8" x14ac:dyDescent="0.25">
      <c r="A2598" s="1" t="s">
        <v>2136</v>
      </c>
      <c r="B2598" s="6">
        <v>5965</v>
      </c>
      <c r="C2598" s="1" t="s">
        <v>77</v>
      </c>
      <c r="D2598" s="1" t="s">
        <v>2137</v>
      </c>
      <c r="E2598" s="9">
        <v>7.0621509686000001</v>
      </c>
      <c r="F2598" s="9">
        <v>5.6998910309999999</v>
      </c>
      <c r="G2598" s="9">
        <v>33999.85</v>
      </c>
      <c r="H2598"/>
    </row>
    <row r="2599" spans="1:8" x14ac:dyDescent="0.25">
      <c r="A2599" s="1" t="s">
        <v>2138</v>
      </c>
      <c r="B2599" s="6">
        <v>54279</v>
      </c>
      <c r="C2599" s="1" t="s">
        <v>77</v>
      </c>
      <c r="D2599" s="1" t="s">
        <v>2070</v>
      </c>
      <c r="E2599" s="9">
        <v>5.6357517282999998</v>
      </c>
      <c r="F2599" s="9">
        <v>5.5620658080999998</v>
      </c>
      <c r="G2599" s="9">
        <v>301903.37</v>
      </c>
      <c r="H2599"/>
    </row>
    <row r="2600" spans="1:8" x14ac:dyDescent="0.25">
      <c r="A2600" s="1" t="s">
        <v>3771</v>
      </c>
      <c r="B2600" s="6">
        <v>1320</v>
      </c>
      <c r="C2600" s="1" t="s">
        <v>77</v>
      </c>
      <c r="D2600" s="1" t="s">
        <v>2124</v>
      </c>
      <c r="E2600" s="9">
        <v>5.8105613305999997</v>
      </c>
      <c r="F2600" s="9">
        <v>5.2378787878999997</v>
      </c>
      <c r="G2600" s="9">
        <v>6914</v>
      </c>
      <c r="H2600"/>
    </row>
    <row r="2601" spans="1:8" x14ac:dyDescent="0.25">
      <c r="A2601" s="1" t="s">
        <v>3175</v>
      </c>
      <c r="B2601" s="6">
        <v>18217</v>
      </c>
      <c r="C2601" s="1" t="s">
        <v>77</v>
      </c>
      <c r="D2601" s="1" t="s">
        <v>3176</v>
      </c>
      <c r="E2601" s="9">
        <v>6.1802308178000001</v>
      </c>
      <c r="F2601" s="9">
        <v>6.2072624471999998</v>
      </c>
      <c r="G2601" s="9">
        <v>113077.7</v>
      </c>
      <c r="H2601"/>
    </row>
    <row r="2602" spans="1:8" x14ac:dyDescent="0.25">
      <c r="A2602" s="1" t="s">
        <v>2139</v>
      </c>
      <c r="B2602" s="6">
        <v>3689.5</v>
      </c>
      <c r="C2602" s="1" t="s">
        <v>72</v>
      </c>
      <c r="D2602" s="1" t="s">
        <v>2078</v>
      </c>
      <c r="E2602" s="9">
        <v>3.9159274882999999</v>
      </c>
      <c r="F2602" s="9">
        <v>4.3014500609999997</v>
      </c>
      <c r="G2602" s="9">
        <v>15870.2</v>
      </c>
      <c r="H2602"/>
    </row>
    <row r="2603" spans="1:8" x14ac:dyDescent="0.25">
      <c r="A2603" s="1" t="s">
        <v>2140</v>
      </c>
      <c r="B2603" s="6">
        <v>77</v>
      </c>
      <c r="C2603" s="1" t="s">
        <v>21</v>
      </c>
      <c r="D2603" s="1" t="s">
        <v>2079</v>
      </c>
      <c r="E2603" s="9">
        <v>626.33487394999997</v>
      </c>
      <c r="F2603" s="9">
        <v>611.18961038999998</v>
      </c>
      <c r="G2603" s="9">
        <v>47061.599999999999</v>
      </c>
      <c r="H2603"/>
    </row>
    <row r="2604" spans="1:8" x14ac:dyDescent="0.25">
      <c r="A2604" s="1" t="s">
        <v>5572</v>
      </c>
      <c r="B2604" s="6">
        <v>4</v>
      </c>
      <c r="C2604" s="1" t="s">
        <v>21</v>
      </c>
      <c r="D2604" s="1" t="s">
        <v>5573</v>
      </c>
      <c r="E2604" s="9">
        <v>526.9</v>
      </c>
      <c r="F2604" s="9">
        <v>500</v>
      </c>
      <c r="G2604" s="9">
        <v>2000</v>
      </c>
      <c r="H2604"/>
    </row>
    <row r="2605" spans="1:8" x14ac:dyDescent="0.25">
      <c r="A2605" s="1" t="s">
        <v>2141</v>
      </c>
      <c r="B2605" s="6">
        <v>11</v>
      </c>
      <c r="C2605" s="1" t="s">
        <v>21</v>
      </c>
      <c r="D2605" s="1" t="s">
        <v>2142</v>
      </c>
      <c r="E2605" s="9">
        <v>555.46145833000003</v>
      </c>
      <c r="F2605" s="9">
        <v>630.72727272999998</v>
      </c>
      <c r="G2605" s="9">
        <v>6938</v>
      </c>
      <c r="H2605"/>
    </row>
    <row r="2606" spans="1:8" x14ac:dyDescent="0.25">
      <c r="A2606" s="1" t="s">
        <v>2143</v>
      </c>
      <c r="B2606" s="6">
        <v>32</v>
      </c>
      <c r="C2606" s="1" t="s">
        <v>21</v>
      </c>
      <c r="D2606" s="1" t="s">
        <v>2082</v>
      </c>
      <c r="E2606" s="9">
        <v>562.755</v>
      </c>
      <c r="F2606" s="9">
        <v>559.21875</v>
      </c>
      <c r="G2606" s="9">
        <v>17895</v>
      </c>
      <c r="H2606"/>
    </row>
    <row r="2607" spans="1:8" x14ac:dyDescent="0.25">
      <c r="A2607" s="1" t="s">
        <v>2144</v>
      </c>
      <c r="B2607" s="6">
        <v>2</v>
      </c>
      <c r="C2607" s="1" t="s">
        <v>21</v>
      </c>
      <c r="D2607" s="1" t="s">
        <v>2145</v>
      </c>
      <c r="E2607" s="9">
        <v>583.33333332999996</v>
      </c>
      <c r="F2607" s="9">
        <v>500</v>
      </c>
      <c r="G2607" s="9">
        <v>1000</v>
      </c>
      <c r="H2607"/>
    </row>
    <row r="2608" spans="1:8" x14ac:dyDescent="0.25">
      <c r="A2608" s="1" t="s">
        <v>2146</v>
      </c>
      <c r="B2608" s="6">
        <v>50447</v>
      </c>
      <c r="C2608" s="1" t="s">
        <v>77</v>
      </c>
      <c r="D2608" s="1" t="s">
        <v>2086</v>
      </c>
      <c r="E2608" s="9">
        <v>2.014333234</v>
      </c>
      <c r="F2608" s="9">
        <v>1.9804725752000001</v>
      </c>
      <c r="G2608" s="9">
        <v>99908.9</v>
      </c>
      <c r="H2608"/>
    </row>
    <row r="2609" spans="1:8" x14ac:dyDescent="0.25">
      <c r="A2609" s="1" t="s">
        <v>2147</v>
      </c>
      <c r="B2609" s="6">
        <v>2374</v>
      </c>
      <c r="C2609" s="1" t="s">
        <v>21</v>
      </c>
      <c r="D2609" s="1" t="s">
        <v>2090</v>
      </c>
      <c r="E2609" s="9">
        <v>92.914526799000001</v>
      </c>
      <c r="F2609" s="9">
        <v>93.479220725000005</v>
      </c>
      <c r="G2609" s="9">
        <v>221919.67</v>
      </c>
      <c r="H2609"/>
    </row>
    <row r="2610" spans="1:8" x14ac:dyDescent="0.25">
      <c r="A2610" s="1" t="s">
        <v>3177</v>
      </c>
      <c r="B2610" s="6">
        <v>4</v>
      </c>
      <c r="C2610" s="1" t="s">
        <v>21</v>
      </c>
      <c r="D2610" s="1" t="s">
        <v>3178</v>
      </c>
      <c r="E2610" s="9">
        <v>153.82</v>
      </c>
      <c r="F2610" s="9">
        <v>150</v>
      </c>
      <c r="G2610" s="9">
        <v>600</v>
      </c>
      <c r="H2610"/>
    </row>
    <row r="2611" spans="1:8" x14ac:dyDescent="0.25">
      <c r="A2611" s="1" t="s">
        <v>2148</v>
      </c>
      <c r="B2611" s="6">
        <v>29</v>
      </c>
      <c r="C2611" s="1" t="s">
        <v>21</v>
      </c>
      <c r="D2611" s="1" t="s">
        <v>2149</v>
      </c>
      <c r="E2611" s="9">
        <v>301.23417721999999</v>
      </c>
      <c r="F2611" s="9">
        <v>292.86206897</v>
      </c>
      <c r="G2611" s="9">
        <v>8493</v>
      </c>
      <c r="H2611"/>
    </row>
    <row r="2612" spans="1:8" x14ac:dyDescent="0.25">
      <c r="A2612" s="1" t="s">
        <v>3772</v>
      </c>
      <c r="B2612" s="6">
        <v>254</v>
      </c>
      <c r="C2612" s="1" t="s">
        <v>21</v>
      </c>
      <c r="D2612" s="1" t="s">
        <v>3769</v>
      </c>
      <c r="E2612" s="9">
        <v>354.48431104999997</v>
      </c>
      <c r="F2612" s="9">
        <v>283.23622046999998</v>
      </c>
      <c r="G2612" s="9">
        <v>71942</v>
      </c>
      <c r="H2612"/>
    </row>
    <row r="2613" spans="1:8" x14ac:dyDescent="0.25">
      <c r="A2613" s="1" t="s">
        <v>2594</v>
      </c>
      <c r="B2613" s="6">
        <v>45</v>
      </c>
      <c r="C2613" s="1" t="s">
        <v>21</v>
      </c>
      <c r="D2613" s="1" t="s">
        <v>2150</v>
      </c>
      <c r="E2613" s="9">
        <v>202.27386364</v>
      </c>
      <c r="F2613" s="9">
        <v>227.66666667000001</v>
      </c>
      <c r="G2613" s="9">
        <v>10245</v>
      </c>
      <c r="H2613"/>
    </row>
    <row r="2614" spans="1:8" x14ac:dyDescent="0.25">
      <c r="A2614" s="1" t="s">
        <v>2151</v>
      </c>
      <c r="B2614" s="6">
        <v>27</v>
      </c>
      <c r="C2614" s="1" t="s">
        <v>21</v>
      </c>
      <c r="D2614" s="1" t="s">
        <v>2093</v>
      </c>
      <c r="E2614" s="9">
        <v>195.32923077000001</v>
      </c>
      <c r="F2614" s="9">
        <v>209.92592593000001</v>
      </c>
      <c r="G2614" s="9">
        <v>5668</v>
      </c>
      <c r="H2614"/>
    </row>
    <row r="2615" spans="1:8" x14ac:dyDescent="0.25">
      <c r="A2615" s="1" t="s">
        <v>2152</v>
      </c>
      <c r="B2615" s="6">
        <v>53</v>
      </c>
      <c r="C2615" s="1" t="s">
        <v>21</v>
      </c>
      <c r="D2615" s="1" t="s">
        <v>2094</v>
      </c>
      <c r="E2615" s="9">
        <v>201.84566473999999</v>
      </c>
      <c r="F2615" s="9">
        <v>197.93584906000001</v>
      </c>
      <c r="G2615" s="9">
        <v>10490.6</v>
      </c>
      <c r="H2615"/>
    </row>
    <row r="2616" spans="1:8" x14ac:dyDescent="0.25">
      <c r="A2616" s="1" t="s">
        <v>2153</v>
      </c>
      <c r="B2616" s="6">
        <v>17240</v>
      </c>
      <c r="C2616" s="1" t="s">
        <v>77</v>
      </c>
      <c r="D2616" s="1" t="s">
        <v>2097</v>
      </c>
      <c r="E2616" s="9">
        <v>1.5605772212</v>
      </c>
      <c r="F2616" s="9">
        <v>1.8745997679999999</v>
      </c>
      <c r="G2616" s="9">
        <v>32318.1</v>
      </c>
      <c r="H2616"/>
    </row>
    <row r="2617" spans="1:8" x14ac:dyDescent="0.25">
      <c r="A2617" s="1" t="s">
        <v>2154</v>
      </c>
      <c r="B2617" s="6">
        <v>124052</v>
      </c>
      <c r="C2617" s="1" t="s">
        <v>77</v>
      </c>
      <c r="D2617" s="1" t="s">
        <v>2155</v>
      </c>
      <c r="E2617" s="9">
        <v>1.1350374689</v>
      </c>
      <c r="F2617" s="9">
        <v>1.0649114081</v>
      </c>
      <c r="G2617" s="9">
        <v>132104.39000000001</v>
      </c>
      <c r="H2617"/>
    </row>
    <row r="2618" spans="1:8" x14ac:dyDescent="0.25">
      <c r="A2618" s="1" t="s">
        <v>2156</v>
      </c>
      <c r="B2618" s="6">
        <v>4936</v>
      </c>
      <c r="C2618" s="1" t="s">
        <v>77</v>
      </c>
      <c r="D2618" s="1" t="s">
        <v>2157</v>
      </c>
      <c r="E2618" s="9">
        <v>1.5496610885</v>
      </c>
      <c r="F2618" s="9">
        <v>1.3687196109999999</v>
      </c>
      <c r="G2618" s="9">
        <v>6756</v>
      </c>
      <c r="H2618"/>
    </row>
    <row r="2619" spans="1:8" x14ac:dyDescent="0.25">
      <c r="A2619" s="1" t="s">
        <v>2496</v>
      </c>
      <c r="B2619" s="6">
        <v>21332</v>
      </c>
      <c r="C2619" s="1" t="s">
        <v>77</v>
      </c>
      <c r="D2619" s="1" t="s">
        <v>2497</v>
      </c>
      <c r="E2619" s="9">
        <v>1.3398317327</v>
      </c>
      <c r="F2619" s="9">
        <v>1.2239663416</v>
      </c>
      <c r="G2619" s="9">
        <v>26109.65</v>
      </c>
      <c r="H2619"/>
    </row>
    <row r="2620" spans="1:8" x14ac:dyDescent="0.25">
      <c r="A2620" s="1" t="s">
        <v>2158</v>
      </c>
      <c r="B2620" s="6">
        <v>24</v>
      </c>
      <c r="C2620" s="1" t="s">
        <v>21</v>
      </c>
      <c r="D2620" s="1" t="s">
        <v>2104</v>
      </c>
      <c r="E2620" s="9">
        <v>143.77142857000001</v>
      </c>
      <c r="F2620" s="9">
        <v>127.70833333</v>
      </c>
      <c r="G2620" s="9">
        <v>3065</v>
      </c>
      <c r="H2620"/>
    </row>
    <row r="2621" spans="1:8" x14ac:dyDescent="0.25">
      <c r="A2621" s="1" t="s">
        <v>4492</v>
      </c>
      <c r="B2621" s="6">
        <v>4</v>
      </c>
      <c r="C2621" s="1" t="s">
        <v>21</v>
      </c>
      <c r="D2621" s="1" t="s">
        <v>4493</v>
      </c>
      <c r="E2621" s="9">
        <v>282.5</v>
      </c>
      <c r="F2621" s="9">
        <v>290</v>
      </c>
      <c r="G2621" s="9">
        <v>1160</v>
      </c>
      <c r="H2621"/>
    </row>
    <row r="2622" spans="1:8" x14ac:dyDescent="0.25">
      <c r="A2622" s="1" t="s">
        <v>3179</v>
      </c>
      <c r="B2622" s="6">
        <v>17</v>
      </c>
      <c r="C2622" s="1" t="s">
        <v>21</v>
      </c>
      <c r="D2622" s="1" t="s">
        <v>3180</v>
      </c>
      <c r="E2622" s="9">
        <v>454.12195122000003</v>
      </c>
      <c r="F2622" s="9">
        <v>448.52941176000002</v>
      </c>
      <c r="G2622" s="9">
        <v>7625</v>
      </c>
      <c r="H2622"/>
    </row>
    <row r="2623" spans="1:8" x14ac:dyDescent="0.25">
      <c r="A2623" s="1" t="s">
        <v>2498</v>
      </c>
      <c r="B2623" s="6">
        <v>228</v>
      </c>
      <c r="C2623" s="1" t="s">
        <v>21</v>
      </c>
      <c r="D2623" s="1" t="s">
        <v>2102</v>
      </c>
      <c r="E2623" s="9">
        <v>325.60947003000001</v>
      </c>
      <c r="F2623" s="9">
        <v>337.00877193000002</v>
      </c>
      <c r="G2623" s="9">
        <v>76838</v>
      </c>
      <c r="H2623"/>
    </row>
    <row r="2624" spans="1:8" x14ac:dyDescent="0.25">
      <c r="A2624" s="1" t="s">
        <v>3181</v>
      </c>
      <c r="B2624" s="6">
        <v>212</v>
      </c>
      <c r="C2624" s="1" t="s">
        <v>21</v>
      </c>
      <c r="D2624" s="1" t="s">
        <v>3182</v>
      </c>
      <c r="E2624" s="9">
        <v>387.76503666999997</v>
      </c>
      <c r="F2624" s="9">
        <v>410.87264150999999</v>
      </c>
      <c r="G2624" s="9">
        <v>87105</v>
      </c>
      <c r="H2624"/>
    </row>
    <row r="2625" spans="1:8" x14ac:dyDescent="0.25">
      <c r="A2625" s="1" t="s">
        <v>2159</v>
      </c>
      <c r="B2625" s="6">
        <v>1325</v>
      </c>
      <c r="C2625" s="1" t="s">
        <v>77</v>
      </c>
      <c r="D2625" s="1" t="s">
        <v>2160</v>
      </c>
      <c r="E2625" s="9">
        <v>12.062246828999999</v>
      </c>
      <c r="F2625" s="9">
        <v>12.518211321000001</v>
      </c>
      <c r="G2625" s="9">
        <v>16586.63</v>
      </c>
      <c r="H2625"/>
    </row>
    <row r="2626" spans="1:8" x14ac:dyDescent="0.25">
      <c r="A2626" s="1" t="s">
        <v>2161</v>
      </c>
      <c r="B2626" s="6">
        <v>71261</v>
      </c>
      <c r="C2626" s="1" t="s">
        <v>77</v>
      </c>
      <c r="D2626" s="1" t="s">
        <v>2110</v>
      </c>
      <c r="E2626" s="9">
        <v>1.6410099225999999</v>
      </c>
      <c r="F2626" s="9">
        <v>1.7088318996</v>
      </c>
      <c r="G2626" s="9">
        <v>121773.07</v>
      </c>
      <c r="H2626"/>
    </row>
    <row r="2627" spans="1:8" x14ac:dyDescent="0.25">
      <c r="A2627" s="1" t="s">
        <v>3490</v>
      </c>
      <c r="B2627" s="6">
        <v>100</v>
      </c>
      <c r="C2627" s="1" t="s">
        <v>72</v>
      </c>
      <c r="D2627" s="1" t="s">
        <v>2110</v>
      </c>
      <c r="E2627" s="9">
        <v>2.9166666666999999</v>
      </c>
      <c r="F2627" s="9">
        <v>5</v>
      </c>
      <c r="G2627" s="9">
        <v>500</v>
      </c>
      <c r="H2627"/>
    </row>
    <row r="2628" spans="1:8" x14ac:dyDescent="0.25">
      <c r="A2628" s="1" t="s">
        <v>2162</v>
      </c>
      <c r="B2628" s="6">
        <v>138</v>
      </c>
      <c r="C2628" s="1" t="s">
        <v>21</v>
      </c>
      <c r="D2628" s="1" t="s">
        <v>2110</v>
      </c>
      <c r="E2628" s="9">
        <v>118.98838407</v>
      </c>
      <c r="F2628" s="9">
        <v>123.93478261</v>
      </c>
      <c r="G2628" s="9">
        <v>17103</v>
      </c>
      <c r="H2628"/>
    </row>
    <row r="2629" spans="1:8" x14ac:dyDescent="0.25">
      <c r="A2629" s="1" t="s">
        <v>2913</v>
      </c>
      <c r="B2629" s="6">
        <v>284.47000000000003</v>
      </c>
      <c r="C2629" s="1" t="s">
        <v>260</v>
      </c>
      <c r="D2629" s="1" t="s">
        <v>2110</v>
      </c>
      <c r="E2629" s="9">
        <v>1593.8688609000001</v>
      </c>
      <c r="F2629" s="9">
        <v>1756.1103807</v>
      </c>
      <c r="G2629" s="9">
        <v>499560.72</v>
      </c>
      <c r="H2629"/>
    </row>
    <row r="2630" spans="1:8" x14ac:dyDescent="0.25">
      <c r="A2630" s="1" t="s">
        <v>2163</v>
      </c>
      <c r="B2630" s="6">
        <v>138</v>
      </c>
      <c r="C2630" s="1" t="s">
        <v>21</v>
      </c>
      <c r="D2630" s="1" t="s">
        <v>2114</v>
      </c>
      <c r="E2630" s="9">
        <v>376.19890624999999</v>
      </c>
      <c r="F2630" s="9">
        <v>386.60615941999998</v>
      </c>
      <c r="G2630" s="9">
        <v>53351.65</v>
      </c>
      <c r="H2630"/>
    </row>
    <row r="2631" spans="1:8" x14ac:dyDescent="0.25">
      <c r="A2631" s="1" t="s">
        <v>2595</v>
      </c>
      <c r="B2631" s="6">
        <v>207</v>
      </c>
      <c r="C2631" s="1" t="s">
        <v>21</v>
      </c>
      <c r="D2631" s="1" t="s">
        <v>2116</v>
      </c>
      <c r="E2631" s="9">
        <v>188.94345842000001</v>
      </c>
      <c r="F2631" s="9">
        <v>195.48309179</v>
      </c>
      <c r="G2631" s="9">
        <v>40465</v>
      </c>
      <c r="H2631"/>
    </row>
    <row r="2632" spans="1:8" x14ac:dyDescent="0.25">
      <c r="A2632" s="1" t="s">
        <v>4057</v>
      </c>
      <c r="B2632" s="6">
        <v>8262</v>
      </c>
      <c r="C2632" s="1" t="s">
        <v>72</v>
      </c>
      <c r="D2632" s="1" t="s">
        <v>2116</v>
      </c>
      <c r="E2632" s="9">
        <v>18.377862128</v>
      </c>
      <c r="F2632" s="9">
        <v>18.258533043</v>
      </c>
      <c r="G2632" s="9">
        <v>150852</v>
      </c>
      <c r="H2632"/>
    </row>
    <row r="2633" spans="1:8" x14ac:dyDescent="0.25">
      <c r="A2633" s="1" t="s">
        <v>3773</v>
      </c>
      <c r="B2633" s="6">
        <v>50241</v>
      </c>
      <c r="C2633" s="1" t="s">
        <v>77</v>
      </c>
      <c r="D2633" s="1" t="s">
        <v>2116</v>
      </c>
      <c r="E2633" s="9">
        <v>1.5917577249999999</v>
      </c>
      <c r="F2633" s="9">
        <v>1.7058888159000001</v>
      </c>
      <c r="G2633" s="9">
        <v>85705.56</v>
      </c>
      <c r="H2633"/>
    </row>
    <row r="2634" spans="1:8" x14ac:dyDescent="0.25">
      <c r="A2634" s="1" t="s">
        <v>3774</v>
      </c>
      <c r="B2634" s="6">
        <v>3.9</v>
      </c>
      <c r="C2634" s="1" t="s">
        <v>260</v>
      </c>
      <c r="D2634" s="1" t="s">
        <v>2116</v>
      </c>
      <c r="E2634" s="9">
        <v>3900.6502242000001</v>
      </c>
      <c r="F2634" s="9">
        <v>3294.1589743999998</v>
      </c>
      <c r="G2634" s="9">
        <v>12847.22</v>
      </c>
      <c r="H2634"/>
    </row>
    <row r="2635" spans="1:8" x14ac:dyDescent="0.25">
      <c r="A2635" s="1" t="s">
        <v>5574</v>
      </c>
      <c r="B2635" s="6">
        <v>0.93400000000000005</v>
      </c>
      <c r="C2635" s="1" t="s">
        <v>260</v>
      </c>
      <c r="D2635" s="1" t="s">
        <v>5575</v>
      </c>
      <c r="E2635" s="9">
        <v>33470.066380999997</v>
      </c>
      <c r="F2635" s="9">
        <v>33440.995716999998</v>
      </c>
      <c r="G2635" s="9">
        <v>31233.89</v>
      </c>
      <c r="H2635"/>
    </row>
    <row r="2636" spans="1:8" x14ac:dyDescent="0.25">
      <c r="A2636" s="1" t="s">
        <v>4058</v>
      </c>
      <c r="B2636" s="6">
        <v>0.20399999999999999</v>
      </c>
      <c r="C2636" s="1" t="s">
        <v>260</v>
      </c>
      <c r="D2636" s="1" t="s">
        <v>4059</v>
      </c>
      <c r="E2636" s="9">
        <v>29077.328431000002</v>
      </c>
      <c r="F2636" s="9">
        <v>31397.058824</v>
      </c>
      <c r="G2636" s="9">
        <v>6405</v>
      </c>
      <c r="H2636"/>
    </row>
    <row r="2637" spans="1:8" x14ac:dyDescent="0.25">
      <c r="A2637" s="1" t="s">
        <v>5576</v>
      </c>
      <c r="B2637" s="6">
        <v>0.15</v>
      </c>
      <c r="C2637" s="1" t="s">
        <v>260</v>
      </c>
      <c r="D2637" s="1" t="s">
        <v>5577</v>
      </c>
      <c r="E2637" s="9">
        <v>41520</v>
      </c>
      <c r="F2637" s="9">
        <v>50000</v>
      </c>
      <c r="G2637" s="9">
        <v>7500</v>
      </c>
      <c r="H2637"/>
    </row>
    <row r="2638" spans="1:8" x14ac:dyDescent="0.25">
      <c r="A2638" s="1" t="s">
        <v>5578</v>
      </c>
      <c r="B2638" s="6">
        <v>0.307</v>
      </c>
      <c r="C2638" s="1" t="s">
        <v>260</v>
      </c>
      <c r="D2638" s="1" t="s">
        <v>5579</v>
      </c>
      <c r="E2638" s="9">
        <v>19209.714983999998</v>
      </c>
      <c r="F2638" s="9">
        <v>13161.368078</v>
      </c>
      <c r="G2638" s="9">
        <v>4040.54</v>
      </c>
      <c r="H2638"/>
    </row>
    <row r="2639" spans="1:8" x14ac:dyDescent="0.25">
      <c r="A2639" s="1" t="s">
        <v>5580</v>
      </c>
      <c r="B2639" s="6">
        <v>0.46700000000000003</v>
      </c>
      <c r="C2639" s="1" t="s">
        <v>260</v>
      </c>
      <c r="D2639" s="1" t="s">
        <v>5581</v>
      </c>
      <c r="E2639" s="9">
        <v>43741.229121999997</v>
      </c>
      <c r="F2639" s="9">
        <v>43221.991435000004</v>
      </c>
      <c r="G2639" s="9">
        <v>20184.669999999998</v>
      </c>
      <c r="H2639"/>
    </row>
    <row r="2640" spans="1:8" x14ac:dyDescent="0.25">
      <c r="A2640" s="1" t="s">
        <v>2164</v>
      </c>
      <c r="B2640" s="6">
        <v>0.10100000000000001</v>
      </c>
      <c r="C2640" s="1" t="s">
        <v>260</v>
      </c>
      <c r="D2640" s="1" t="s">
        <v>2165</v>
      </c>
      <c r="E2640" s="9">
        <v>44453.341584000002</v>
      </c>
      <c r="F2640" s="9">
        <v>57074.257425999996</v>
      </c>
      <c r="G2640" s="9">
        <v>5764.5</v>
      </c>
      <c r="H2640"/>
    </row>
    <row r="2641" spans="1:8" x14ac:dyDescent="0.25">
      <c r="A2641" s="1" t="s">
        <v>5582</v>
      </c>
      <c r="B2641" s="6">
        <v>0.08</v>
      </c>
      <c r="C2641" s="1" t="s">
        <v>260</v>
      </c>
      <c r="D2641" s="1" t="s">
        <v>5583</v>
      </c>
      <c r="E2641" s="9">
        <v>59726.615384999997</v>
      </c>
      <c r="F2641" s="9">
        <v>75000</v>
      </c>
      <c r="G2641" s="9">
        <v>6000</v>
      </c>
      <c r="H2641"/>
    </row>
    <row r="2642" spans="1:8" x14ac:dyDescent="0.25">
      <c r="A2642" s="1" t="s">
        <v>5584</v>
      </c>
      <c r="B2642" s="6">
        <v>948</v>
      </c>
      <c r="C2642" s="1" t="s">
        <v>77</v>
      </c>
      <c r="D2642" s="1" t="s">
        <v>5585</v>
      </c>
      <c r="E2642" s="9">
        <v>9.5050000000000008</v>
      </c>
      <c r="F2642" s="9">
        <v>3.51</v>
      </c>
      <c r="G2642" s="9">
        <v>3327.48</v>
      </c>
      <c r="H2642"/>
    </row>
    <row r="2643" spans="1:8" x14ac:dyDescent="0.25">
      <c r="A2643" s="1" t="s">
        <v>5586</v>
      </c>
      <c r="B2643" s="6">
        <v>920</v>
      </c>
      <c r="C2643" s="1" t="s">
        <v>77</v>
      </c>
      <c r="D2643" s="1" t="s">
        <v>5587</v>
      </c>
      <c r="E2643" s="9">
        <v>2.1833333332999998</v>
      </c>
      <c r="F2643" s="9">
        <v>2.15</v>
      </c>
      <c r="G2643" s="9">
        <v>1978</v>
      </c>
      <c r="H2643"/>
    </row>
    <row r="2644" spans="1:8" x14ac:dyDescent="0.25">
      <c r="A2644" s="1" t="s">
        <v>5588</v>
      </c>
      <c r="B2644" s="6">
        <v>0.27</v>
      </c>
      <c r="C2644" s="1" t="s">
        <v>260</v>
      </c>
      <c r="D2644" s="1" t="s">
        <v>5589</v>
      </c>
      <c r="E2644" s="9">
        <v>47871.592593000001</v>
      </c>
      <c r="F2644" s="9">
        <v>47871.592593000001</v>
      </c>
      <c r="G2644" s="9">
        <v>12925.33</v>
      </c>
      <c r="H2644"/>
    </row>
    <row r="2645" spans="1:8" x14ac:dyDescent="0.25">
      <c r="A2645" s="1" t="s">
        <v>5590</v>
      </c>
      <c r="B2645" s="6">
        <v>1655</v>
      </c>
      <c r="C2645" s="1" t="s">
        <v>77</v>
      </c>
      <c r="D2645" s="1" t="s">
        <v>5589</v>
      </c>
      <c r="E2645" s="9">
        <v>17.178507282000002</v>
      </c>
      <c r="F2645" s="9">
        <v>28.605407854999999</v>
      </c>
      <c r="G2645" s="9">
        <v>47341.95</v>
      </c>
      <c r="H2645"/>
    </row>
    <row r="2646" spans="1:8" x14ac:dyDescent="0.25">
      <c r="A2646" s="1" t="s">
        <v>2166</v>
      </c>
      <c r="B2646" s="6">
        <v>20.23</v>
      </c>
      <c r="C2646" s="1" t="s">
        <v>260</v>
      </c>
      <c r="D2646" s="1" t="s">
        <v>2046</v>
      </c>
      <c r="E2646" s="9">
        <v>3302.8865721000002</v>
      </c>
      <c r="F2646" s="9">
        <v>3924.0499258999998</v>
      </c>
      <c r="G2646" s="9">
        <v>79383.53</v>
      </c>
      <c r="H2646"/>
    </row>
    <row r="2647" spans="1:8" x14ac:dyDescent="0.25">
      <c r="A2647" s="1" t="s">
        <v>2596</v>
      </c>
      <c r="B2647" s="6">
        <v>620.22</v>
      </c>
      <c r="C2647" s="1" t="s">
        <v>260</v>
      </c>
      <c r="D2647" s="1" t="s">
        <v>2575</v>
      </c>
      <c r="E2647" s="9">
        <v>3361.2614904000002</v>
      </c>
      <c r="F2647" s="9">
        <v>3325.4098383999999</v>
      </c>
      <c r="G2647" s="9">
        <v>2062485.69</v>
      </c>
      <c r="H2647"/>
    </row>
    <row r="2648" spans="1:8" x14ac:dyDescent="0.25">
      <c r="A2648" s="1" t="s">
        <v>5591</v>
      </c>
      <c r="B2648" s="6">
        <v>2.52</v>
      </c>
      <c r="C2648" s="1" t="s">
        <v>260</v>
      </c>
      <c r="D2648" s="1" t="s">
        <v>3173</v>
      </c>
      <c r="E2648" s="9">
        <v>4000</v>
      </c>
      <c r="F2648" s="9">
        <v>4000</v>
      </c>
      <c r="G2648" s="9">
        <v>10080</v>
      </c>
      <c r="H2648"/>
    </row>
    <row r="2649" spans="1:8" x14ac:dyDescent="0.25">
      <c r="A2649" s="1" t="s">
        <v>2167</v>
      </c>
      <c r="B2649" s="6">
        <v>2.5499999999999998</v>
      </c>
      <c r="C2649" s="1" t="s">
        <v>260</v>
      </c>
      <c r="D2649" s="1" t="s">
        <v>2050</v>
      </c>
      <c r="E2649" s="9">
        <v>4895.9905341000003</v>
      </c>
      <c r="F2649" s="9">
        <v>4543.3921569000004</v>
      </c>
      <c r="G2649" s="9">
        <v>11585.65</v>
      </c>
      <c r="H2649"/>
    </row>
    <row r="2650" spans="1:8" x14ac:dyDescent="0.25">
      <c r="A2650" s="1" t="s">
        <v>2597</v>
      </c>
      <c r="B2650" s="6">
        <v>277.16000000000003</v>
      </c>
      <c r="C2650" s="1" t="s">
        <v>260</v>
      </c>
      <c r="D2650" s="1" t="s">
        <v>2581</v>
      </c>
      <c r="E2650" s="9">
        <v>2118.5636255999998</v>
      </c>
      <c r="F2650" s="9">
        <v>1958.4781353999999</v>
      </c>
      <c r="G2650" s="9">
        <v>542811.80000000005</v>
      </c>
      <c r="H2650"/>
    </row>
    <row r="2651" spans="1:8" x14ac:dyDescent="0.25">
      <c r="A2651" s="1" t="s">
        <v>4060</v>
      </c>
      <c r="B2651" s="6">
        <v>0.92</v>
      </c>
      <c r="C2651" s="1" t="s">
        <v>260</v>
      </c>
      <c r="D2651" s="1" t="s">
        <v>4061</v>
      </c>
      <c r="E2651" s="9">
        <v>8687.875</v>
      </c>
      <c r="F2651" s="9">
        <v>5000</v>
      </c>
      <c r="G2651" s="9">
        <v>4600</v>
      </c>
      <c r="H2651"/>
    </row>
    <row r="2652" spans="1:8" x14ac:dyDescent="0.25">
      <c r="A2652" s="1" t="s">
        <v>2168</v>
      </c>
      <c r="B2652" s="6">
        <v>205.4</v>
      </c>
      <c r="C2652" s="1" t="s">
        <v>260</v>
      </c>
      <c r="D2652" s="1" t="s">
        <v>2054</v>
      </c>
      <c r="E2652" s="9">
        <v>4063.7229499999999</v>
      </c>
      <c r="F2652" s="9">
        <v>4099.8897274000001</v>
      </c>
      <c r="G2652" s="9">
        <v>842117.35</v>
      </c>
      <c r="H2652"/>
    </row>
    <row r="2653" spans="1:8" x14ac:dyDescent="0.25">
      <c r="A2653" s="1" t="s">
        <v>5592</v>
      </c>
      <c r="B2653" s="6">
        <v>1.9</v>
      </c>
      <c r="C2653" s="1" t="s">
        <v>260</v>
      </c>
      <c r="D2653" s="1" t="s">
        <v>5566</v>
      </c>
      <c r="E2653" s="9">
        <v>6700</v>
      </c>
      <c r="F2653" s="9">
        <v>6700</v>
      </c>
      <c r="G2653" s="9">
        <v>12730</v>
      </c>
      <c r="H2653"/>
    </row>
    <row r="2654" spans="1:8" x14ac:dyDescent="0.25">
      <c r="A2654" s="1" t="s">
        <v>2169</v>
      </c>
      <c r="B2654" s="6">
        <v>41357</v>
      </c>
      <c r="C2654" s="1" t="s">
        <v>77</v>
      </c>
      <c r="D2654" s="1" t="s">
        <v>2058</v>
      </c>
      <c r="E2654" s="9">
        <v>1.8190893260000001</v>
      </c>
      <c r="F2654" s="9">
        <v>1.9026875741</v>
      </c>
      <c r="G2654" s="9">
        <v>78689.45</v>
      </c>
      <c r="H2654"/>
    </row>
    <row r="2655" spans="1:8" x14ac:dyDescent="0.25">
      <c r="A2655" s="1" t="s">
        <v>2598</v>
      </c>
      <c r="B2655" s="6">
        <v>142254</v>
      </c>
      <c r="C2655" s="1" t="s">
        <v>77</v>
      </c>
      <c r="D2655" s="1" t="s">
        <v>2585</v>
      </c>
      <c r="E2655" s="9">
        <v>1.978297797</v>
      </c>
      <c r="F2655" s="9">
        <v>1.9157296103999999</v>
      </c>
      <c r="G2655" s="9">
        <v>272520.2</v>
      </c>
      <c r="H2655"/>
    </row>
    <row r="2656" spans="1:8" x14ac:dyDescent="0.25">
      <c r="A2656" s="1" t="s">
        <v>5593</v>
      </c>
      <c r="B2656" s="6">
        <v>500</v>
      </c>
      <c r="C2656" s="1" t="s">
        <v>77</v>
      </c>
      <c r="D2656" s="1" t="s">
        <v>4504</v>
      </c>
      <c r="E2656" s="9">
        <v>2.75</v>
      </c>
      <c r="F2656" s="9">
        <v>2.75</v>
      </c>
      <c r="G2656" s="9">
        <v>1375</v>
      </c>
      <c r="H2656"/>
    </row>
    <row r="2657" spans="1:8" x14ac:dyDescent="0.25">
      <c r="A2657" s="1" t="s">
        <v>2170</v>
      </c>
      <c r="B2657" s="6">
        <v>14484</v>
      </c>
      <c r="C2657" s="1" t="s">
        <v>77</v>
      </c>
      <c r="D2657" s="1" t="s">
        <v>2062</v>
      </c>
      <c r="E2657" s="9">
        <v>11.419983703</v>
      </c>
      <c r="F2657" s="9">
        <v>11.741054956999999</v>
      </c>
      <c r="G2657" s="9">
        <v>170057.44</v>
      </c>
      <c r="H2657"/>
    </row>
    <row r="2658" spans="1:8" x14ac:dyDescent="0.25">
      <c r="A2658" s="1" t="s">
        <v>2171</v>
      </c>
      <c r="B2658" s="6">
        <v>43068</v>
      </c>
      <c r="C2658" s="1" t="s">
        <v>77</v>
      </c>
      <c r="D2658" s="1" t="s">
        <v>2066</v>
      </c>
      <c r="E2658" s="9">
        <v>5.0849039975999997</v>
      </c>
      <c r="F2658" s="9">
        <v>5.0455059441000003</v>
      </c>
      <c r="G2658" s="9">
        <v>217299.85</v>
      </c>
      <c r="H2658"/>
    </row>
    <row r="2659" spans="1:8" x14ac:dyDescent="0.25">
      <c r="A2659" s="1" t="s">
        <v>4494</v>
      </c>
      <c r="B2659" s="6">
        <v>324</v>
      </c>
      <c r="C2659" s="1" t="s">
        <v>77</v>
      </c>
      <c r="D2659" s="1" t="s">
        <v>2137</v>
      </c>
      <c r="E2659" s="9">
        <v>13.158016</v>
      </c>
      <c r="F2659" s="9">
        <v>13.929012346</v>
      </c>
      <c r="G2659" s="9">
        <v>4513</v>
      </c>
      <c r="H2659"/>
    </row>
    <row r="2660" spans="1:8" x14ac:dyDescent="0.25">
      <c r="A2660" s="1" t="s">
        <v>2172</v>
      </c>
      <c r="B2660" s="6">
        <v>18525</v>
      </c>
      <c r="C2660" s="1" t="s">
        <v>77</v>
      </c>
      <c r="D2660" s="1" t="s">
        <v>2070</v>
      </c>
      <c r="E2660" s="9">
        <v>8.5299600361000003</v>
      </c>
      <c r="F2660" s="9">
        <v>8.6716631578999994</v>
      </c>
      <c r="G2660" s="9">
        <v>160642.56</v>
      </c>
      <c r="H2660"/>
    </row>
    <row r="2661" spans="1:8" x14ac:dyDescent="0.25">
      <c r="A2661" s="1" t="s">
        <v>4495</v>
      </c>
      <c r="B2661" s="6">
        <v>330</v>
      </c>
      <c r="C2661" s="1" t="s">
        <v>77</v>
      </c>
      <c r="D2661" s="1" t="s">
        <v>2124</v>
      </c>
      <c r="E2661" s="9">
        <v>2.3333333333000001</v>
      </c>
      <c r="F2661" s="9">
        <v>2.5</v>
      </c>
      <c r="G2661" s="9">
        <v>825</v>
      </c>
      <c r="H2661"/>
    </row>
    <row r="2662" spans="1:8" x14ac:dyDescent="0.25">
      <c r="A2662" s="1" t="s">
        <v>3183</v>
      </c>
      <c r="B2662" s="6">
        <v>7488</v>
      </c>
      <c r="C2662" s="1" t="s">
        <v>77</v>
      </c>
      <c r="D2662" s="1" t="s">
        <v>3176</v>
      </c>
      <c r="E2662" s="9">
        <v>9.3324152897000001</v>
      </c>
      <c r="F2662" s="9">
        <v>9.6230502136999991</v>
      </c>
      <c r="G2662" s="9">
        <v>72057.399999999994</v>
      </c>
      <c r="H2662"/>
    </row>
    <row r="2663" spans="1:8" x14ac:dyDescent="0.25">
      <c r="A2663" s="1" t="s">
        <v>2173</v>
      </c>
      <c r="B2663" s="6">
        <v>2304</v>
      </c>
      <c r="C2663" s="1" t="s">
        <v>72</v>
      </c>
      <c r="D2663" s="1" t="s">
        <v>2078</v>
      </c>
      <c r="E2663" s="9">
        <v>5.7311502884000003</v>
      </c>
      <c r="F2663" s="9">
        <v>5.7834201389000004</v>
      </c>
      <c r="G2663" s="9">
        <v>13325</v>
      </c>
      <c r="H2663"/>
    </row>
    <row r="2664" spans="1:8" x14ac:dyDescent="0.25">
      <c r="A2664" s="1" t="s">
        <v>3775</v>
      </c>
      <c r="B2664" s="6">
        <v>6</v>
      </c>
      <c r="C2664" s="1" t="s">
        <v>21</v>
      </c>
      <c r="D2664" s="1" t="s">
        <v>2104</v>
      </c>
      <c r="E2664" s="9">
        <v>164.75</v>
      </c>
      <c r="F2664" s="9">
        <v>225</v>
      </c>
      <c r="G2664" s="9">
        <v>1350</v>
      </c>
      <c r="H2664"/>
    </row>
    <row r="2665" spans="1:8" x14ac:dyDescent="0.25">
      <c r="A2665" s="1" t="s">
        <v>2174</v>
      </c>
      <c r="B2665" s="6">
        <v>22</v>
      </c>
      <c r="C2665" s="1" t="s">
        <v>21</v>
      </c>
      <c r="D2665" s="1" t="s">
        <v>2079</v>
      </c>
      <c r="E2665" s="9">
        <v>623.70236559</v>
      </c>
      <c r="F2665" s="9">
        <v>628.18181818000005</v>
      </c>
      <c r="G2665" s="9">
        <v>13820</v>
      </c>
      <c r="H2665"/>
    </row>
    <row r="2666" spans="1:8" x14ac:dyDescent="0.25">
      <c r="A2666" s="1" t="s">
        <v>2915</v>
      </c>
      <c r="B2666" s="6">
        <v>15</v>
      </c>
      <c r="C2666" s="1" t="s">
        <v>21</v>
      </c>
      <c r="D2666" s="1" t="s">
        <v>2142</v>
      </c>
      <c r="E2666" s="9">
        <v>586.49068493000004</v>
      </c>
      <c r="F2666" s="9">
        <v>552.33333332999996</v>
      </c>
      <c r="G2666" s="9">
        <v>8285</v>
      </c>
      <c r="H2666"/>
    </row>
    <row r="2667" spans="1:8" x14ac:dyDescent="0.25">
      <c r="A2667" s="1" t="s">
        <v>2175</v>
      </c>
      <c r="B2667" s="6">
        <v>14</v>
      </c>
      <c r="C2667" s="1" t="s">
        <v>21</v>
      </c>
      <c r="D2667" s="1" t="s">
        <v>2082</v>
      </c>
      <c r="E2667" s="9">
        <v>657.53846153999996</v>
      </c>
      <c r="F2667" s="9">
        <v>711.42857143000003</v>
      </c>
      <c r="G2667" s="9">
        <v>9960</v>
      </c>
      <c r="H2667"/>
    </row>
    <row r="2668" spans="1:8" x14ac:dyDescent="0.25">
      <c r="A2668" s="1" t="s">
        <v>3491</v>
      </c>
      <c r="B2668" s="6">
        <v>10637</v>
      </c>
      <c r="C2668" s="1" t="s">
        <v>77</v>
      </c>
      <c r="D2668" s="1" t="s">
        <v>2086</v>
      </c>
      <c r="E2668" s="9">
        <v>1.9916216104</v>
      </c>
      <c r="F2668" s="9">
        <v>2.1651875529</v>
      </c>
      <c r="G2668" s="9">
        <v>23031.1</v>
      </c>
      <c r="H2668"/>
    </row>
    <row r="2669" spans="1:8" x14ac:dyDescent="0.25">
      <c r="A2669" s="1" t="s">
        <v>2176</v>
      </c>
      <c r="B2669" s="6">
        <v>1182</v>
      </c>
      <c r="C2669" s="1" t="s">
        <v>21</v>
      </c>
      <c r="D2669" s="1" t="s">
        <v>2090</v>
      </c>
      <c r="E2669" s="9">
        <v>157.33367301999999</v>
      </c>
      <c r="F2669" s="9">
        <v>157.38917090000001</v>
      </c>
      <c r="G2669" s="9">
        <v>186034</v>
      </c>
      <c r="H2669"/>
    </row>
    <row r="2670" spans="1:8" x14ac:dyDescent="0.25">
      <c r="A2670" s="1" t="s">
        <v>3776</v>
      </c>
      <c r="B2670" s="6">
        <v>262</v>
      </c>
      <c r="C2670" s="1" t="s">
        <v>21</v>
      </c>
      <c r="D2670" s="1" t="s">
        <v>3769</v>
      </c>
      <c r="E2670" s="9">
        <v>386.64359413</v>
      </c>
      <c r="F2670" s="9">
        <v>654</v>
      </c>
      <c r="G2670" s="9">
        <v>171348</v>
      </c>
      <c r="H2670"/>
    </row>
    <row r="2671" spans="1:8" x14ac:dyDescent="0.25">
      <c r="A2671" s="1" t="s">
        <v>3355</v>
      </c>
      <c r="B2671" s="6">
        <v>13</v>
      </c>
      <c r="C2671" s="1" t="s">
        <v>21</v>
      </c>
      <c r="D2671" s="1" t="s">
        <v>2149</v>
      </c>
      <c r="E2671" s="9">
        <v>339.68775862000001</v>
      </c>
      <c r="F2671" s="9">
        <v>338.46153845999999</v>
      </c>
      <c r="G2671" s="9">
        <v>4400</v>
      </c>
      <c r="H2671"/>
    </row>
    <row r="2672" spans="1:8" x14ac:dyDescent="0.25">
      <c r="A2672" s="1" t="s">
        <v>2177</v>
      </c>
      <c r="B2672" s="6">
        <v>12</v>
      </c>
      <c r="C2672" s="1" t="s">
        <v>21</v>
      </c>
      <c r="D2672" s="1" t="s">
        <v>2093</v>
      </c>
      <c r="E2672" s="9">
        <v>208.39384615</v>
      </c>
      <c r="F2672" s="9">
        <v>200</v>
      </c>
      <c r="G2672" s="9">
        <v>2400</v>
      </c>
      <c r="H2672"/>
    </row>
    <row r="2673" spans="1:8" x14ac:dyDescent="0.25">
      <c r="A2673" s="1" t="s">
        <v>2178</v>
      </c>
      <c r="B2673" s="6">
        <v>7</v>
      </c>
      <c r="C2673" s="1" t="s">
        <v>21</v>
      </c>
      <c r="D2673" s="1" t="s">
        <v>2094</v>
      </c>
      <c r="E2673" s="9">
        <v>253.31307691999999</v>
      </c>
      <c r="F2673" s="9">
        <v>254.28571428999999</v>
      </c>
      <c r="G2673" s="9">
        <v>1780</v>
      </c>
      <c r="H2673"/>
    </row>
    <row r="2674" spans="1:8" x14ac:dyDescent="0.25">
      <c r="A2674" s="1" t="s">
        <v>3356</v>
      </c>
      <c r="B2674" s="6">
        <v>1160</v>
      </c>
      <c r="C2674" s="1" t="s">
        <v>77</v>
      </c>
      <c r="D2674" s="1" t="s">
        <v>3357</v>
      </c>
      <c r="E2674" s="9">
        <v>4.1236842104999996</v>
      </c>
      <c r="F2674" s="9">
        <v>7.3310344827999998</v>
      </c>
      <c r="G2674" s="9">
        <v>8504</v>
      </c>
      <c r="H2674"/>
    </row>
    <row r="2675" spans="1:8" x14ac:dyDescent="0.25">
      <c r="A2675" s="1" t="s">
        <v>2916</v>
      </c>
      <c r="B2675" s="6">
        <v>3832</v>
      </c>
      <c r="C2675" s="1" t="s">
        <v>77</v>
      </c>
      <c r="D2675" s="1" t="s">
        <v>2097</v>
      </c>
      <c r="E2675" s="9">
        <v>2.4191598110000001</v>
      </c>
      <c r="F2675" s="9">
        <v>2.6012265135999999</v>
      </c>
      <c r="G2675" s="9">
        <v>9967.9</v>
      </c>
      <c r="H2675"/>
    </row>
    <row r="2676" spans="1:8" x14ac:dyDescent="0.25">
      <c r="A2676" s="1" t="s">
        <v>2917</v>
      </c>
      <c r="B2676" s="6">
        <v>108906</v>
      </c>
      <c r="C2676" s="1" t="s">
        <v>77</v>
      </c>
      <c r="D2676" s="1" t="s">
        <v>2155</v>
      </c>
      <c r="E2676" s="9">
        <v>1.6279434545</v>
      </c>
      <c r="F2676" s="9">
        <v>1.5604195360999999</v>
      </c>
      <c r="G2676" s="9">
        <v>169939.05</v>
      </c>
      <c r="H2676"/>
    </row>
    <row r="2677" spans="1:8" x14ac:dyDescent="0.25">
      <c r="A2677" s="1" t="s">
        <v>3184</v>
      </c>
      <c r="B2677" s="6">
        <v>374</v>
      </c>
      <c r="C2677" s="1" t="s">
        <v>77</v>
      </c>
      <c r="D2677" s="1" t="s">
        <v>2157</v>
      </c>
      <c r="E2677" s="9">
        <v>3.9058229814000001</v>
      </c>
      <c r="F2677" s="9">
        <v>3.2782085561000001</v>
      </c>
      <c r="G2677" s="9">
        <v>1226.05</v>
      </c>
      <c r="H2677"/>
    </row>
    <row r="2678" spans="1:8" x14ac:dyDescent="0.25">
      <c r="A2678" s="1" t="s">
        <v>2599</v>
      </c>
      <c r="B2678" s="6">
        <v>17545</v>
      </c>
      <c r="C2678" s="1" t="s">
        <v>77</v>
      </c>
      <c r="D2678" s="1" t="s">
        <v>2497</v>
      </c>
      <c r="E2678" s="9">
        <v>1.8037144726000001</v>
      </c>
      <c r="F2678" s="9">
        <v>1.5742034767999999</v>
      </c>
      <c r="G2678" s="9">
        <v>27619.4</v>
      </c>
      <c r="H2678"/>
    </row>
    <row r="2679" spans="1:8" x14ac:dyDescent="0.25">
      <c r="A2679" s="1" t="s">
        <v>2918</v>
      </c>
      <c r="B2679" s="6">
        <v>42</v>
      </c>
      <c r="C2679" s="1" t="s">
        <v>21</v>
      </c>
      <c r="D2679" s="1" t="s">
        <v>2102</v>
      </c>
      <c r="E2679" s="9">
        <v>268.47533632</v>
      </c>
      <c r="F2679" s="9">
        <v>287.5</v>
      </c>
      <c r="G2679" s="9">
        <v>12075</v>
      </c>
      <c r="H2679"/>
    </row>
    <row r="2680" spans="1:8" x14ac:dyDescent="0.25">
      <c r="A2680" s="1" t="s">
        <v>4062</v>
      </c>
      <c r="B2680" s="6">
        <v>40</v>
      </c>
      <c r="C2680" s="1" t="s">
        <v>21</v>
      </c>
      <c r="D2680" s="1" t="s">
        <v>3182</v>
      </c>
      <c r="E2680" s="9">
        <v>287.10402685000003</v>
      </c>
      <c r="F2680" s="9">
        <v>272.02499999999998</v>
      </c>
      <c r="G2680" s="9">
        <v>10881</v>
      </c>
      <c r="H2680"/>
    </row>
    <row r="2681" spans="1:8" x14ac:dyDescent="0.25">
      <c r="A2681" s="1" t="s">
        <v>2919</v>
      </c>
      <c r="B2681" s="6">
        <v>18</v>
      </c>
      <c r="C2681" s="1" t="s">
        <v>21</v>
      </c>
      <c r="D2681" s="1" t="s">
        <v>2114</v>
      </c>
      <c r="E2681" s="9">
        <v>130</v>
      </c>
      <c r="F2681" s="9">
        <v>130</v>
      </c>
      <c r="G2681" s="9">
        <v>2340</v>
      </c>
      <c r="H2681"/>
    </row>
    <row r="2682" spans="1:8" x14ac:dyDescent="0.25">
      <c r="A2682" s="1" t="s">
        <v>2179</v>
      </c>
      <c r="B2682" s="6">
        <v>83</v>
      </c>
      <c r="C2682" s="1" t="s">
        <v>21</v>
      </c>
      <c r="D2682" s="1" t="s">
        <v>2110</v>
      </c>
      <c r="E2682" s="9">
        <v>88.724525</v>
      </c>
      <c r="F2682" s="9">
        <v>83.975903614000003</v>
      </c>
      <c r="G2682" s="9">
        <v>6970</v>
      </c>
      <c r="H2682"/>
    </row>
    <row r="2683" spans="1:8" x14ac:dyDescent="0.25">
      <c r="A2683" s="1" t="s">
        <v>2180</v>
      </c>
      <c r="B2683" s="6">
        <v>15615</v>
      </c>
      <c r="C2683" s="1" t="s">
        <v>77</v>
      </c>
      <c r="D2683" s="1" t="s">
        <v>2110</v>
      </c>
      <c r="E2683" s="9">
        <v>2.5926901365999999</v>
      </c>
      <c r="F2683" s="9">
        <v>2.5857483188999999</v>
      </c>
      <c r="G2683" s="9">
        <v>40376.46</v>
      </c>
      <c r="H2683"/>
    </row>
    <row r="2684" spans="1:8" x14ac:dyDescent="0.25">
      <c r="A2684" s="1" t="s">
        <v>4496</v>
      </c>
      <c r="B2684" s="6">
        <v>161</v>
      </c>
      <c r="C2684" s="1" t="s">
        <v>77</v>
      </c>
      <c r="D2684" s="1" t="s">
        <v>2912</v>
      </c>
      <c r="E2684" s="9">
        <v>4</v>
      </c>
      <c r="F2684" s="9">
        <v>4</v>
      </c>
      <c r="G2684" s="9">
        <v>644</v>
      </c>
      <c r="H2684"/>
    </row>
    <row r="2685" spans="1:8" x14ac:dyDescent="0.25">
      <c r="A2685" s="1" t="s">
        <v>3492</v>
      </c>
      <c r="B2685" s="6">
        <v>161</v>
      </c>
      <c r="C2685" s="1" t="s">
        <v>72</v>
      </c>
      <c r="D2685" s="1" t="s">
        <v>2110</v>
      </c>
      <c r="E2685" s="9">
        <v>10.421925465999999</v>
      </c>
      <c r="F2685" s="9">
        <v>7.9649068322999996</v>
      </c>
      <c r="G2685" s="9">
        <v>1282.3499999999999</v>
      </c>
      <c r="H2685"/>
    </row>
    <row r="2686" spans="1:8" x14ac:dyDescent="0.25">
      <c r="A2686" s="1" t="s">
        <v>3358</v>
      </c>
      <c r="B2686" s="6">
        <v>85.1</v>
      </c>
      <c r="C2686" s="1" t="s">
        <v>260</v>
      </c>
      <c r="D2686" s="1" t="s">
        <v>2110</v>
      </c>
      <c r="E2686" s="9">
        <v>1458.097561</v>
      </c>
      <c r="F2686" s="9">
        <v>1384.5439483</v>
      </c>
      <c r="G2686" s="9">
        <v>117824.69</v>
      </c>
      <c r="H2686"/>
    </row>
    <row r="2687" spans="1:8" x14ac:dyDescent="0.25">
      <c r="A2687" s="1" t="s">
        <v>5594</v>
      </c>
      <c r="B2687" s="6">
        <v>3.58</v>
      </c>
      <c r="C2687" s="1" t="s">
        <v>260</v>
      </c>
      <c r="D2687" s="1" t="s">
        <v>2912</v>
      </c>
      <c r="E2687" s="9">
        <v>2611.7318436</v>
      </c>
      <c r="F2687" s="9">
        <v>2611.7318436</v>
      </c>
      <c r="G2687" s="9">
        <v>9350</v>
      </c>
      <c r="H2687"/>
    </row>
    <row r="2688" spans="1:8" x14ac:dyDescent="0.25">
      <c r="A2688" s="1" t="s">
        <v>4497</v>
      </c>
      <c r="B2688" s="6">
        <v>1964</v>
      </c>
      <c r="C2688" s="1" t="s">
        <v>77</v>
      </c>
      <c r="D2688" s="1" t="s">
        <v>2116</v>
      </c>
      <c r="E2688" s="9">
        <v>11.210717047999999</v>
      </c>
      <c r="F2688" s="9">
        <v>13.197708757999999</v>
      </c>
      <c r="G2688" s="9">
        <v>25920.3</v>
      </c>
      <c r="H2688"/>
    </row>
    <row r="2689" spans="1:8" x14ac:dyDescent="0.25">
      <c r="A2689" s="1" t="s">
        <v>4063</v>
      </c>
      <c r="B2689" s="6">
        <v>0.03</v>
      </c>
      <c r="C2689" s="1" t="s">
        <v>260</v>
      </c>
      <c r="D2689" s="1" t="s">
        <v>2116</v>
      </c>
      <c r="E2689" s="9">
        <v>12075</v>
      </c>
      <c r="F2689" s="9">
        <v>12000</v>
      </c>
      <c r="G2689" s="9">
        <v>360</v>
      </c>
      <c r="H2689"/>
    </row>
    <row r="2690" spans="1:8" x14ac:dyDescent="0.25">
      <c r="A2690" s="1" t="s">
        <v>5595</v>
      </c>
      <c r="B2690" s="6">
        <v>112</v>
      </c>
      <c r="C2690" s="1" t="s">
        <v>77</v>
      </c>
      <c r="D2690" s="1" t="s">
        <v>5596</v>
      </c>
      <c r="E2690" s="9">
        <v>20.148571429</v>
      </c>
      <c r="F2690" s="9">
        <v>20</v>
      </c>
      <c r="G2690" s="9">
        <v>2240</v>
      </c>
      <c r="H2690"/>
    </row>
    <row r="2691" spans="1:8" x14ac:dyDescent="0.25">
      <c r="A2691" s="1" t="s">
        <v>4498</v>
      </c>
      <c r="B2691" s="6">
        <v>19</v>
      </c>
      <c r="C2691" s="1" t="s">
        <v>21</v>
      </c>
      <c r="D2691" s="1" t="s">
        <v>4499</v>
      </c>
      <c r="E2691" s="9">
        <v>184.93243243000001</v>
      </c>
      <c r="F2691" s="9">
        <v>167.36842104999999</v>
      </c>
      <c r="G2691" s="9">
        <v>3180</v>
      </c>
      <c r="H2691"/>
    </row>
    <row r="2692" spans="1:8" x14ac:dyDescent="0.25">
      <c r="A2692" s="1" t="s">
        <v>4500</v>
      </c>
      <c r="B2692" s="6">
        <v>32</v>
      </c>
      <c r="C2692" s="1" t="s">
        <v>77</v>
      </c>
      <c r="D2692" s="1" t="s">
        <v>4501</v>
      </c>
      <c r="E2692" s="9">
        <v>7.7</v>
      </c>
      <c r="F2692" s="9">
        <v>8</v>
      </c>
      <c r="G2692" s="9">
        <v>256</v>
      </c>
      <c r="H2692"/>
    </row>
    <row r="2693" spans="1:8" x14ac:dyDescent="0.25">
      <c r="A2693" s="1" t="s">
        <v>5597</v>
      </c>
      <c r="B2693" s="6">
        <v>8</v>
      </c>
      <c r="C2693" s="1" t="s">
        <v>21</v>
      </c>
      <c r="D2693" s="1" t="s">
        <v>5598</v>
      </c>
      <c r="E2693" s="9">
        <v>457.5</v>
      </c>
      <c r="F2693" s="9">
        <v>457.5</v>
      </c>
      <c r="G2693" s="9">
        <v>3660</v>
      </c>
      <c r="H2693"/>
    </row>
    <row r="2694" spans="1:8" x14ac:dyDescent="0.25">
      <c r="A2694" s="1" t="s">
        <v>4502</v>
      </c>
      <c r="B2694" s="6">
        <v>8</v>
      </c>
      <c r="C2694" s="1" t="s">
        <v>21</v>
      </c>
      <c r="D2694" s="1" t="s">
        <v>4503</v>
      </c>
      <c r="E2694" s="9">
        <v>502.5</v>
      </c>
      <c r="F2694" s="9">
        <v>502.5</v>
      </c>
      <c r="G2694" s="9">
        <v>4020</v>
      </c>
      <c r="H2694"/>
    </row>
    <row r="2695" spans="1:8" x14ac:dyDescent="0.25">
      <c r="A2695" s="1" t="s">
        <v>5599</v>
      </c>
      <c r="B2695" s="6">
        <v>3</v>
      </c>
      <c r="C2695" s="1" t="s">
        <v>21</v>
      </c>
      <c r="D2695" s="1" t="s">
        <v>5600</v>
      </c>
      <c r="E2695" s="9">
        <v>410.9375</v>
      </c>
      <c r="F2695" s="9">
        <v>320</v>
      </c>
      <c r="G2695" s="9">
        <v>960</v>
      </c>
      <c r="H2695"/>
    </row>
    <row r="2696" spans="1:8" x14ac:dyDescent="0.25">
      <c r="A2696" s="1" t="s">
        <v>5601</v>
      </c>
      <c r="B2696" s="6">
        <v>1132</v>
      </c>
      <c r="C2696" s="1" t="s">
        <v>77</v>
      </c>
      <c r="D2696" s="1" t="s">
        <v>2116</v>
      </c>
      <c r="E2696" s="9">
        <v>8.0665194346</v>
      </c>
      <c r="F2696" s="9">
        <v>8.0665194346</v>
      </c>
      <c r="G2696" s="9">
        <v>9131.2999999999993</v>
      </c>
      <c r="H2696"/>
    </row>
    <row r="2697" spans="1:8" x14ac:dyDescent="0.25">
      <c r="A2697" s="1" t="s">
        <v>5602</v>
      </c>
      <c r="B2697" s="6">
        <v>590</v>
      </c>
      <c r="C2697" s="1" t="s">
        <v>72</v>
      </c>
      <c r="D2697" s="1" t="s">
        <v>5603</v>
      </c>
      <c r="E2697" s="9">
        <v>8.85</v>
      </c>
      <c r="F2697" s="9">
        <v>8.85</v>
      </c>
      <c r="G2697" s="9">
        <v>5221.5</v>
      </c>
      <c r="H2697"/>
    </row>
    <row r="2698" spans="1:8" x14ac:dyDescent="0.25">
      <c r="A2698" s="1" t="s">
        <v>2920</v>
      </c>
      <c r="B2698" s="6">
        <v>33.64</v>
      </c>
      <c r="C2698" s="1" t="s">
        <v>260</v>
      </c>
      <c r="D2698" s="1" t="s">
        <v>2602</v>
      </c>
      <c r="E2698" s="9">
        <v>1073.75</v>
      </c>
      <c r="F2698" s="9">
        <v>1350</v>
      </c>
      <c r="G2698" s="9">
        <v>45414</v>
      </c>
      <c r="H2698"/>
    </row>
    <row r="2699" spans="1:8" x14ac:dyDescent="0.25">
      <c r="A2699" s="1" t="s">
        <v>2921</v>
      </c>
      <c r="B2699" s="6">
        <v>55.8</v>
      </c>
      <c r="C2699" s="1" t="s">
        <v>260</v>
      </c>
      <c r="D2699" s="1" t="s">
        <v>2575</v>
      </c>
      <c r="E2699" s="9">
        <v>1409.9351174000001</v>
      </c>
      <c r="F2699" s="9">
        <v>1401.1428315000001</v>
      </c>
      <c r="G2699" s="9">
        <v>78183.77</v>
      </c>
      <c r="H2699"/>
    </row>
    <row r="2700" spans="1:8" x14ac:dyDescent="0.25">
      <c r="A2700" s="1" t="s">
        <v>2922</v>
      </c>
      <c r="B2700" s="6">
        <v>10.9</v>
      </c>
      <c r="C2700" s="1" t="s">
        <v>260</v>
      </c>
      <c r="D2700" s="1" t="s">
        <v>2581</v>
      </c>
      <c r="E2700" s="9">
        <v>634.14502923999999</v>
      </c>
      <c r="F2700" s="9">
        <v>720.96330275000003</v>
      </c>
      <c r="G2700" s="9">
        <v>7858.5</v>
      </c>
      <c r="H2700"/>
    </row>
    <row r="2701" spans="1:8" x14ac:dyDescent="0.25">
      <c r="A2701" s="1" t="s">
        <v>2923</v>
      </c>
      <c r="B2701" s="6">
        <v>36.549999999999997</v>
      </c>
      <c r="C2701" s="1" t="s">
        <v>260</v>
      </c>
      <c r="D2701" s="1" t="s">
        <v>2054</v>
      </c>
      <c r="E2701" s="9">
        <v>1654.9765741000001</v>
      </c>
      <c r="F2701" s="9">
        <v>1499.0358412999999</v>
      </c>
      <c r="G2701" s="9">
        <v>54789.760000000002</v>
      </c>
      <c r="H2701"/>
    </row>
    <row r="2702" spans="1:8" x14ac:dyDescent="0.25">
      <c r="A2702" s="1" t="s">
        <v>3185</v>
      </c>
      <c r="B2702" s="6">
        <v>32463</v>
      </c>
      <c r="C2702" s="1" t="s">
        <v>77</v>
      </c>
      <c r="D2702" s="1" t="s">
        <v>2585</v>
      </c>
      <c r="E2702" s="9">
        <v>0.91205352579999999</v>
      </c>
      <c r="F2702" s="9">
        <v>0.93696516029999999</v>
      </c>
      <c r="G2702" s="9">
        <v>30416.7</v>
      </c>
      <c r="H2702"/>
    </row>
    <row r="2703" spans="1:8" x14ac:dyDescent="0.25">
      <c r="A2703" s="1" t="s">
        <v>5604</v>
      </c>
      <c r="B2703" s="6">
        <v>9153</v>
      </c>
      <c r="C2703" s="1" t="s">
        <v>77</v>
      </c>
      <c r="D2703" s="1" t="s">
        <v>2155</v>
      </c>
      <c r="E2703" s="9">
        <v>1.5297877987999999</v>
      </c>
      <c r="F2703" s="9">
        <v>1.7444335191</v>
      </c>
      <c r="G2703" s="9">
        <v>15966.8</v>
      </c>
      <c r="H2703"/>
    </row>
    <row r="2704" spans="1:8" x14ac:dyDescent="0.25">
      <c r="A2704" s="1" t="s">
        <v>4505</v>
      </c>
      <c r="B2704" s="6">
        <v>1710</v>
      </c>
      <c r="C2704" s="1" t="s">
        <v>45</v>
      </c>
      <c r="D2704" s="1" t="s">
        <v>4506</v>
      </c>
      <c r="E2704" s="9">
        <v>9.75</v>
      </c>
      <c r="F2704" s="9">
        <v>5</v>
      </c>
      <c r="G2704" s="9">
        <v>8550</v>
      </c>
      <c r="H2704"/>
    </row>
    <row r="2705" spans="1:8" x14ac:dyDescent="0.25">
      <c r="A2705" s="1" t="s">
        <v>4507</v>
      </c>
      <c r="B2705" s="6">
        <v>1710</v>
      </c>
      <c r="C2705" s="1" t="s">
        <v>45</v>
      </c>
      <c r="D2705" s="1" t="s">
        <v>4508</v>
      </c>
      <c r="E2705" s="9">
        <v>11.4</v>
      </c>
      <c r="F2705" s="9">
        <v>5</v>
      </c>
      <c r="G2705" s="9">
        <v>8550</v>
      </c>
      <c r="H2705"/>
    </row>
    <row r="2706" spans="1:8" x14ac:dyDescent="0.25">
      <c r="A2706" s="1" t="s">
        <v>2181</v>
      </c>
      <c r="B2706" s="6">
        <v>9595.2999999999993</v>
      </c>
      <c r="C2706" s="1" t="s">
        <v>45</v>
      </c>
      <c r="D2706" s="1" t="s">
        <v>2182</v>
      </c>
      <c r="E2706" s="9">
        <v>31.715779901000001</v>
      </c>
      <c r="F2706" s="9">
        <v>29.895756255999999</v>
      </c>
      <c r="G2706" s="9">
        <v>286858.75</v>
      </c>
      <c r="H2706"/>
    </row>
    <row r="2707" spans="1:8" x14ac:dyDescent="0.25">
      <c r="A2707" s="1" t="s">
        <v>2183</v>
      </c>
      <c r="B2707" s="6">
        <v>1946</v>
      </c>
      <c r="C2707" s="1" t="s">
        <v>45</v>
      </c>
      <c r="D2707" s="1" t="s">
        <v>2184</v>
      </c>
      <c r="E2707" s="9">
        <v>35.261191726</v>
      </c>
      <c r="F2707" s="9">
        <v>33.712744090000001</v>
      </c>
      <c r="G2707" s="9">
        <v>65605</v>
      </c>
      <c r="H2707"/>
    </row>
    <row r="2708" spans="1:8" x14ac:dyDescent="0.25">
      <c r="A2708" s="1" t="s">
        <v>3493</v>
      </c>
      <c r="B2708" s="6">
        <v>3.36</v>
      </c>
      <c r="C2708" s="1" t="s">
        <v>244</v>
      </c>
      <c r="D2708" s="1" t="s">
        <v>2207</v>
      </c>
      <c r="E2708" s="9">
        <v>1295.2107842999999</v>
      </c>
      <c r="F2708" s="9">
        <v>1672.5</v>
      </c>
      <c r="G2708" s="9">
        <v>5619.6</v>
      </c>
      <c r="H2708"/>
    </row>
    <row r="2709" spans="1:8" x14ac:dyDescent="0.25">
      <c r="A2709" s="1" t="s">
        <v>3777</v>
      </c>
      <c r="B2709" s="6">
        <v>162</v>
      </c>
      <c r="C2709" s="1" t="s">
        <v>2185</v>
      </c>
      <c r="D2709" s="1" t="s">
        <v>3778</v>
      </c>
      <c r="E2709" s="9">
        <v>42.45</v>
      </c>
      <c r="F2709" s="9">
        <v>30</v>
      </c>
      <c r="G2709" s="9">
        <v>4860</v>
      </c>
      <c r="H2709"/>
    </row>
    <row r="2710" spans="1:8" x14ac:dyDescent="0.25">
      <c r="A2710" s="1" t="s">
        <v>2186</v>
      </c>
      <c r="B2710" s="6">
        <v>217</v>
      </c>
      <c r="C2710" s="1" t="s">
        <v>21</v>
      </c>
      <c r="D2710" s="1" t="s">
        <v>2187</v>
      </c>
      <c r="E2710" s="9">
        <v>137.12442218999999</v>
      </c>
      <c r="F2710" s="9">
        <v>122.62718894</v>
      </c>
      <c r="G2710" s="9">
        <v>26610.1</v>
      </c>
      <c r="H2710"/>
    </row>
    <row r="2711" spans="1:8" x14ac:dyDescent="0.25">
      <c r="A2711" s="1" t="s">
        <v>2188</v>
      </c>
      <c r="B2711" s="6">
        <v>172115.42</v>
      </c>
      <c r="C2711" s="1" t="s">
        <v>45</v>
      </c>
      <c r="D2711" s="1" t="s">
        <v>2189</v>
      </c>
      <c r="E2711" s="9">
        <v>23.831942998999999</v>
      </c>
      <c r="F2711" s="9">
        <v>21.563560952</v>
      </c>
      <c r="G2711" s="9">
        <v>3711421.35</v>
      </c>
      <c r="H2711"/>
    </row>
    <row r="2712" spans="1:8" x14ac:dyDescent="0.25">
      <c r="A2712" s="1" t="s">
        <v>2190</v>
      </c>
      <c r="B2712" s="6">
        <v>127892</v>
      </c>
      <c r="C2712" s="1" t="s">
        <v>51</v>
      </c>
      <c r="D2712" s="1" t="s">
        <v>2191</v>
      </c>
      <c r="E2712" s="9">
        <v>1.5695268811</v>
      </c>
      <c r="F2712" s="9">
        <v>1.6054729772</v>
      </c>
      <c r="G2712" s="9">
        <v>205327.15</v>
      </c>
      <c r="H2712"/>
    </row>
    <row r="2713" spans="1:8" x14ac:dyDescent="0.25">
      <c r="A2713" s="1" t="s">
        <v>4509</v>
      </c>
      <c r="B2713" s="6">
        <v>2909</v>
      </c>
      <c r="C2713" s="1" t="s">
        <v>51</v>
      </c>
      <c r="D2713" s="1" t="s">
        <v>4510</v>
      </c>
      <c r="E2713" s="9">
        <v>4.3055367497999999</v>
      </c>
      <c r="F2713" s="9">
        <v>2.2612581643</v>
      </c>
      <c r="G2713" s="9">
        <v>6578</v>
      </c>
      <c r="H2713"/>
    </row>
    <row r="2714" spans="1:8" x14ac:dyDescent="0.25">
      <c r="A2714" s="1" t="s">
        <v>2192</v>
      </c>
      <c r="B2714" s="6">
        <v>153009</v>
      </c>
      <c r="C2714" s="1" t="s">
        <v>51</v>
      </c>
      <c r="D2714" s="1" t="s">
        <v>2193</v>
      </c>
      <c r="E2714" s="9">
        <v>1.3398934093999999</v>
      </c>
      <c r="F2714" s="9">
        <v>1.2135099895999999</v>
      </c>
      <c r="G2714" s="9">
        <v>185677.95</v>
      </c>
      <c r="H2714"/>
    </row>
    <row r="2715" spans="1:8" x14ac:dyDescent="0.25">
      <c r="A2715" s="1" t="s">
        <v>5605</v>
      </c>
      <c r="B2715" s="6">
        <v>667</v>
      </c>
      <c r="C2715" s="1" t="s">
        <v>51</v>
      </c>
      <c r="D2715" s="1" t="s">
        <v>5606</v>
      </c>
      <c r="E2715" s="9">
        <v>6.4960000000000004</v>
      </c>
      <c r="F2715" s="9">
        <v>5.78</v>
      </c>
      <c r="G2715" s="9">
        <v>3855.26</v>
      </c>
      <c r="H2715"/>
    </row>
    <row r="2716" spans="1:8" x14ac:dyDescent="0.25">
      <c r="A2716" s="1" t="s">
        <v>2194</v>
      </c>
      <c r="B2716" s="6">
        <v>18765.98</v>
      </c>
      <c r="C2716" s="1" t="s">
        <v>51</v>
      </c>
      <c r="D2716" s="1" t="s">
        <v>2195</v>
      </c>
      <c r="E2716" s="9">
        <v>1.2862449604999999</v>
      </c>
      <c r="F2716" s="9">
        <v>1.3921820229999999</v>
      </c>
      <c r="G2716" s="9">
        <v>26125.66</v>
      </c>
      <c r="H2716"/>
    </row>
    <row r="2717" spans="1:8" x14ac:dyDescent="0.25">
      <c r="A2717" s="1" t="s">
        <v>2196</v>
      </c>
      <c r="B2717" s="6">
        <v>34457</v>
      </c>
      <c r="C2717" s="1" t="s">
        <v>51</v>
      </c>
      <c r="D2717" s="1" t="s">
        <v>2197</v>
      </c>
      <c r="E2717" s="9">
        <v>1.3071405743</v>
      </c>
      <c r="F2717" s="9">
        <v>1.5491511159</v>
      </c>
      <c r="G2717" s="9">
        <v>53379.1</v>
      </c>
      <c r="H2717"/>
    </row>
    <row r="2718" spans="1:8" x14ac:dyDescent="0.25">
      <c r="A2718" s="1" t="s">
        <v>4064</v>
      </c>
      <c r="B2718" s="6">
        <v>5295</v>
      </c>
      <c r="C2718" s="1" t="s">
        <v>51</v>
      </c>
      <c r="D2718" s="1" t="s">
        <v>4065</v>
      </c>
      <c r="E2718" s="9">
        <v>2.0029780764999998</v>
      </c>
      <c r="F2718" s="9">
        <v>1.6391029273</v>
      </c>
      <c r="G2718" s="9">
        <v>8679.0499999999993</v>
      </c>
      <c r="H2718"/>
    </row>
    <row r="2719" spans="1:8" x14ac:dyDescent="0.25">
      <c r="A2719" s="1" t="s">
        <v>3494</v>
      </c>
      <c r="B2719" s="6">
        <v>8979</v>
      </c>
      <c r="C2719" s="1" t="s">
        <v>51</v>
      </c>
      <c r="D2719" s="1" t="s">
        <v>3495</v>
      </c>
      <c r="E2719" s="9">
        <v>1.1639999999999999</v>
      </c>
      <c r="F2719" s="9">
        <v>0.92</v>
      </c>
      <c r="G2719" s="9">
        <v>8260.68</v>
      </c>
      <c r="H2719"/>
    </row>
    <row r="2720" spans="1:8" x14ac:dyDescent="0.25">
      <c r="A2720" s="1" t="s">
        <v>4511</v>
      </c>
      <c r="B2720" s="6">
        <v>357</v>
      </c>
      <c r="C2720" s="1" t="s">
        <v>51</v>
      </c>
      <c r="D2720" s="1" t="s">
        <v>4512</v>
      </c>
      <c r="E2720" s="9">
        <v>1.7333333333000001</v>
      </c>
      <c r="F2720" s="9">
        <v>2</v>
      </c>
      <c r="G2720" s="9">
        <v>714</v>
      </c>
      <c r="H2720"/>
    </row>
    <row r="2721" spans="1:8" x14ac:dyDescent="0.25">
      <c r="A2721" s="1" t="s">
        <v>5607</v>
      </c>
      <c r="B2721" s="6">
        <v>178</v>
      </c>
      <c r="C2721" s="1" t="s">
        <v>51</v>
      </c>
      <c r="D2721" s="1" t="s">
        <v>5608</v>
      </c>
      <c r="E2721" s="9">
        <v>10.166666666999999</v>
      </c>
      <c r="F2721" s="9">
        <v>5</v>
      </c>
      <c r="G2721" s="9">
        <v>890</v>
      </c>
      <c r="H2721"/>
    </row>
    <row r="2722" spans="1:8" x14ac:dyDescent="0.25">
      <c r="A2722" s="1" t="s">
        <v>2198</v>
      </c>
      <c r="B2722" s="6">
        <v>2170956.4</v>
      </c>
      <c r="C2722" s="1" t="s">
        <v>51</v>
      </c>
      <c r="D2722" s="1" t="s">
        <v>2199</v>
      </c>
      <c r="E2722" s="9">
        <v>1.2581902297000001</v>
      </c>
      <c r="F2722" s="9">
        <v>1.0040565439</v>
      </c>
      <c r="G2722" s="9">
        <v>2179762.98</v>
      </c>
      <c r="H2722"/>
    </row>
    <row r="2723" spans="1:8" x14ac:dyDescent="0.25">
      <c r="A2723" s="1" t="s">
        <v>2200</v>
      </c>
      <c r="B2723" s="6">
        <v>25979</v>
      </c>
      <c r="C2723" s="1" t="s">
        <v>51</v>
      </c>
      <c r="D2723" s="1" t="s">
        <v>2201</v>
      </c>
      <c r="E2723" s="9">
        <v>3.6415919702999999</v>
      </c>
      <c r="F2723" s="9">
        <v>2.5287867123000001</v>
      </c>
      <c r="G2723" s="9">
        <v>65695.350000000006</v>
      </c>
      <c r="H2723"/>
    </row>
    <row r="2724" spans="1:8" x14ac:dyDescent="0.25">
      <c r="A2724" s="1" t="s">
        <v>2202</v>
      </c>
      <c r="B2724" s="6">
        <v>107641.4</v>
      </c>
      <c r="C2724" s="1" t="s">
        <v>51</v>
      </c>
      <c r="D2724" s="1" t="s">
        <v>2203</v>
      </c>
      <c r="E2724" s="9">
        <v>1.0093599283000001</v>
      </c>
      <c r="F2724" s="9">
        <v>0.73872041799999999</v>
      </c>
      <c r="G2724" s="9">
        <v>79516.899999999994</v>
      </c>
      <c r="H2724"/>
    </row>
    <row r="2725" spans="1:8" x14ac:dyDescent="0.25">
      <c r="A2725" s="1" t="s">
        <v>2204</v>
      </c>
      <c r="B2725" s="6">
        <v>65873.600000000006</v>
      </c>
      <c r="C2725" s="1" t="s">
        <v>51</v>
      </c>
      <c r="D2725" s="1" t="s">
        <v>2205</v>
      </c>
      <c r="E2725" s="9">
        <v>0.71211587499999995</v>
      </c>
      <c r="F2725" s="9">
        <v>0.57214331689999998</v>
      </c>
      <c r="G2725" s="9">
        <v>37689.14</v>
      </c>
      <c r="H2725"/>
    </row>
    <row r="2726" spans="1:8" x14ac:dyDescent="0.25">
      <c r="A2726" s="1" t="s">
        <v>5609</v>
      </c>
      <c r="B2726" s="6">
        <v>5000</v>
      </c>
      <c r="C2726" s="1" t="s">
        <v>51</v>
      </c>
      <c r="D2726" s="1" t="s">
        <v>5610</v>
      </c>
      <c r="E2726" s="9">
        <v>0.88749999999999996</v>
      </c>
      <c r="F2726" s="9">
        <v>0.35</v>
      </c>
      <c r="G2726" s="9">
        <v>1750</v>
      </c>
      <c r="H2726"/>
    </row>
    <row r="2727" spans="1:8" x14ac:dyDescent="0.25">
      <c r="A2727" s="1" t="s">
        <v>2206</v>
      </c>
      <c r="B2727" s="6">
        <v>367.59</v>
      </c>
      <c r="C2727" s="1" t="s">
        <v>244</v>
      </c>
      <c r="D2727" s="1" t="s">
        <v>2207</v>
      </c>
      <c r="E2727" s="9">
        <v>619.40839831999995</v>
      </c>
      <c r="F2727" s="9">
        <v>565.91479637999998</v>
      </c>
      <c r="G2727" s="9">
        <v>208024.62</v>
      </c>
      <c r="H2727"/>
    </row>
    <row r="2728" spans="1:8" x14ac:dyDescent="0.25">
      <c r="A2728" s="1" t="s">
        <v>2208</v>
      </c>
      <c r="B2728" s="6">
        <v>451.08600000000001</v>
      </c>
      <c r="C2728" s="1" t="s">
        <v>2209</v>
      </c>
      <c r="D2728" s="1" t="s">
        <v>245</v>
      </c>
      <c r="E2728" s="9">
        <v>127.87046546000001</v>
      </c>
      <c r="F2728" s="9">
        <v>99.611360140000002</v>
      </c>
      <c r="G2728" s="9">
        <v>44933.29</v>
      </c>
      <c r="H2728"/>
    </row>
    <row r="2729" spans="1:8" x14ac:dyDescent="0.25">
      <c r="A2729" s="1" t="s">
        <v>2210</v>
      </c>
      <c r="B2729" s="6">
        <v>12976.39</v>
      </c>
      <c r="C2729" s="1" t="s">
        <v>1331</v>
      </c>
      <c r="D2729" s="1" t="s">
        <v>1332</v>
      </c>
      <c r="E2729" s="9">
        <v>6.8538798551999998</v>
      </c>
      <c r="F2729" s="9">
        <v>3.6012712318000002</v>
      </c>
      <c r="G2729" s="9">
        <v>46731.5</v>
      </c>
      <c r="H2729"/>
    </row>
    <row r="2730" spans="1:8" x14ac:dyDescent="0.25">
      <c r="A2730" s="1" t="s">
        <v>2211</v>
      </c>
      <c r="B2730" s="6">
        <v>2265.6</v>
      </c>
      <c r="C2730" s="1" t="s">
        <v>2185</v>
      </c>
      <c r="D2730" s="1" t="s">
        <v>2212</v>
      </c>
      <c r="E2730" s="9">
        <v>6.1286214015000002</v>
      </c>
      <c r="F2730" s="9">
        <v>4.2414371469000001</v>
      </c>
      <c r="G2730" s="9">
        <v>9609.4</v>
      </c>
      <c r="H2730"/>
    </row>
    <row r="2731" spans="1:8" x14ac:dyDescent="0.25">
      <c r="A2731" s="1" t="s">
        <v>2213</v>
      </c>
      <c r="B2731" s="6">
        <v>142</v>
      </c>
      <c r="C2731" s="1" t="s">
        <v>51</v>
      </c>
      <c r="D2731" s="1" t="s">
        <v>2214</v>
      </c>
      <c r="E2731" s="9">
        <v>83.029805824999997</v>
      </c>
      <c r="F2731" s="9">
        <v>98.978873238999995</v>
      </c>
      <c r="G2731" s="9">
        <v>14055</v>
      </c>
      <c r="H2731"/>
    </row>
    <row r="2732" spans="1:8" x14ac:dyDescent="0.25">
      <c r="A2732" s="1" t="s">
        <v>2215</v>
      </c>
      <c r="B2732" s="6">
        <v>4</v>
      </c>
      <c r="C2732" s="1" t="s">
        <v>1</v>
      </c>
      <c r="D2732" s="1" t="s">
        <v>2214</v>
      </c>
      <c r="E2732" s="9">
        <v>11221.307143</v>
      </c>
      <c r="F2732" s="9">
        <v>24079.5</v>
      </c>
      <c r="G2732" s="9">
        <v>96318</v>
      </c>
      <c r="H2732"/>
    </row>
    <row r="2733" spans="1:8" x14ac:dyDescent="0.25">
      <c r="A2733" s="1" t="s">
        <v>2216</v>
      </c>
      <c r="B2733" s="6">
        <v>9</v>
      </c>
      <c r="C2733" s="1" t="s">
        <v>1</v>
      </c>
      <c r="D2733" s="1" t="s">
        <v>2217</v>
      </c>
      <c r="E2733" s="9">
        <v>45696.466923</v>
      </c>
      <c r="F2733" s="9">
        <v>50409.574443999998</v>
      </c>
      <c r="G2733" s="9">
        <v>453686.17</v>
      </c>
      <c r="H2733"/>
    </row>
    <row r="2734" spans="1:8" x14ac:dyDescent="0.25">
      <c r="A2734" s="1" t="s">
        <v>2218</v>
      </c>
      <c r="B2734" s="6">
        <v>383</v>
      </c>
      <c r="C2734" s="1" t="s">
        <v>51</v>
      </c>
      <c r="D2734" s="1" t="s">
        <v>2219</v>
      </c>
      <c r="E2734" s="9">
        <v>12.209880694000001</v>
      </c>
      <c r="F2734" s="9">
        <v>18.804177545999998</v>
      </c>
      <c r="G2734" s="9">
        <v>7202</v>
      </c>
      <c r="H2734"/>
    </row>
    <row r="2735" spans="1:8" x14ac:dyDescent="0.25">
      <c r="A2735" s="1" t="s">
        <v>5611</v>
      </c>
      <c r="B2735" s="6">
        <v>53</v>
      </c>
      <c r="C2735" s="1" t="s">
        <v>51</v>
      </c>
      <c r="D2735" s="1" t="s">
        <v>5612</v>
      </c>
      <c r="E2735" s="9">
        <v>38</v>
      </c>
      <c r="F2735" s="9">
        <v>65</v>
      </c>
      <c r="G2735" s="9">
        <v>3445</v>
      </c>
      <c r="H2735"/>
    </row>
    <row r="2736" spans="1:8" x14ac:dyDescent="0.25">
      <c r="A2736" s="1" t="s">
        <v>2220</v>
      </c>
      <c r="B2736" s="6">
        <v>1348</v>
      </c>
      <c r="C2736" s="1" t="s">
        <v>45</v>
      </c>
      <c r="D2736" s="1" t="s">
        <v>2221</v>
      </c>
      <c r="E2736" s="9">
        <v>81.225050690000003</v>
      </c>
      <c r="F2736" s="9">
        <v>52.490096438999998</v>
      </c>
      <c r="G2736" s="9">
        <v>70756.649999999994</v>
      </c>
      <c r="H2736"/>
    </row>
    <row r="2737" spans="1:8" x14ac:dyDescent="0.25">
      <c r="A2737" s="1" t="s">
        <v>5613</v>
      </c>
      <c r="B2737" s="6">
        <v>2988</v>
      </c>
      <c r="C2737" s="1" t="s">
        <v>21</v>
      </c>
      <c r="D2737" s="1" t="s">
        <v>5614</v>
      </c>
      <c r="E2737" s="9">
        <v>3.9424999999999999</v>
      </c>
      <c r="F2737" s="9">
        <v>3.85</v>
      </c>
      <c r="G2737" s="9">
        <v>11503.8</v>
      </c>
      <c r="H2737"/>
    </row>
    <row r="2738" spans="1:8" x14ac:dyDescent="0.25">
      <c r="A2738" s="1" t="s">
        <v>2222</v>
      </c>
      <c r="B2738" s="6">
        <v>2113</v>
      </c>
      <c r="C2738" s="1" t="s">
        <v>21</v>
      </c>
      <c r="D2738" s="1" t="s">
        <v>2223</v>
      </c>
      <c r="E2738" s="9">
        <v>19.018525318999998</v>
      </c>
      <c r="F2738" s="9">
        <v>22.309039281</v>
      </c>
      <c r="G2738" s="9">
        <v>47139</v>
      </c>
      <c r="H2738"/>
    </row>
    <row r="2739" spans="1:8" x14ac:dyDescent="0.25">
      <c r="A2739" s="1" t="s">
        <v>2924</v>
      </c>
      <c r="B2739" s="6">
        <v>1523</v>
      </c>
      <c r="C2739" s="1" t="s">
        <v>21</v>
      </c>
      <c r="D2739" s="1" t="s">
        <v>2925</v>
      </c>
      <c r="E2739" s="9">
        <v>20.850703325000001</v>
      </c>
      <c r="F2739" s="9">
        <v>29.551543006999999</v>
      </c>
      <c r="G2739" s="9">
        <v>45007</v>
      </c>
      <c r="H2739"/>
    </row>
    <row r="2740" spans="1:8" x14ac:dyDescent="0.25">
      <c r="A2740" s="1" t="s">
        <v>5615</v>
      </c>
      <c r="B2740" s="6">
        <v>435</v>
      </c>
      <c r="C2740" s="1" t="s">
        <v>21</v>
      </c>
      <c r="D2740" s="1" t="s">
        <v>5616</v>
      </c>
      <c r="E2740" s="9">
        <v>56.077370195999997</v>
      </c>
      <c r="F2740" s="9">
        <v>55.204597700999997</v>
      </c>
      <c r="G2740" s="9">
        <v>24014</v>
      </c>
      <c r="H2740"/>
    </row>
    <row r="2741" spans="1:8" x14ac:dyDescent="0.25">
      <c r="A2741" s="1" t="s">
        <v>2224</v>
      </c>
      <c r="B2741" s="6">
        <v>952</v>
      </c>
      <c r="C2741" s="1" t="s">
        <v>21</v>
      </c>
      <c r="D2741" s="1" t="s">
        <v>2225</v>
      </c>
      <c r="E2741" s="9">
        <v>48.146408968999999</v>
      </c>
      <c r="F2741" s="9">
        <v>57.221638655</v>
      </c>
      <c r="G2741" s="9">
        <v>54475</v>
      </c>
      <c r="H2741"/>
    </row>
    <row r="2742" spans="1:8" x14ac:dyDescent="0.25">
      <c r="A2742" s="1" t="s">
        <v>5617</v>
      </c>
      <c r="B2742" s="6">
        <v>60</v>
      </c>
      <c r="C2742" s="1" t="s">
        <v>21</v>
      </c>
      <c r="D2742" s="1" t="s">
        <v>5618</v>
      </c>
      <c r="E2742" s="9">
        <v>53.553333332999998</v>
      </c>
      <c r="F2742" s="9">
        <v>64</v>
      </c>
      <c r="G2742" s="9">
        <v>3840</v>
      </c>
      <c r="H2742"/>
    </row>
    <row r="2743" spans="1:8" x14ac:dyDescent="0.25">
      <c r="A2743" s="1" t="s">
        <v>4066</v>
      </c>
      <c r="B2743" s="6">
        <v>47</v>
      </c>
      <c r="C2743" s="1" t="s">
        <v>21</v>
      </c>
      <c r="D2743" s="1" t="s">
        <v>4067</v>
      </c>
      <c r="E2743" s="9">
        <v>65</v>
      </c>
      <c r="F2743" s="9">
        <v>35</v>
      </c>
      <c r="G2743" s="9">
        <v>1645</v>
      </c>
      <c r="H2743"/>
    </row>
    <row r="2744" spans="1:8" x14ac:dyDescent="0.25">
      <c r="A2744" s="1" t="s">
        <v>5619</v>
      </c>
      <c r="B2744" s="6">
        <v>30</v>
      </c>
      <c r="C2744" s="1" t="s">
        <v>21</v>
      </c>
      <c r="D2744" s="1" t="s">
        <v>5620</v>
      </c>
      <c r="E2744" s="9">
        <v>85.415000000000006</v>
      </c>
      <c r="F2744" s="9">
        <v>84</v>
      </c>
      <c r="G2744" s="9">
        <v>2520</v>
      </c>
      <c r="H2744"/>
    </row>
    <row r="2745" spans="1:8" x14ac:dyDescent="0.25">
      <c r="A2745" s="1" t="s">
        <v>5621</v>
      </c>
      <c r="B2745" s="6">
        <v>2</v>
      </c>
      <c r="C2745" s="1" t="s">
        <v>21</v>
      </c>
      <c r="D2745" s="1" t="s">
        <v>5622</v>
      </c>
      <c r="E2745" s="9">
        <v>48.25</v>
      </c>
      <c r="F2745" s="9">
        <v>35</v>
      </c>
      <c r="G2745" s="9">
        <v>70</v>
      </c>
      <c r="H2745"/>
    </row>
    <row r="2746" spans="1:8" x14ac:dyDescent="0.25">
      <c r="A2746" s="1" t="s">
        <v>5623</v>
      </c>
      <c r="B2746" s="6">
        <v>954</v>
      </c>
      <c r="C2746" s="1" t="s">
        <v>21</v>
      </c>
      <c r="D2746" s="1" t="s">
        <v>5624</v>
      </c>
      <c r="E2746" s="9">
        <v>48.96</v>
      </c>
      <c r="F2746" s="9">
        <v>58</v>
      </c>
      <c r="G2746" s="9">
        <v>55332</v>
      </c>
      <c r="H2746"/>
    </row>
    <row r="2747" spans="1:8" x14ac:dyDescent="0.25">
      <c r="A2747" s="1" t="s">
        <v>5625</v>
      </c>
      <c r="B2747" s="6">
        <v>40</v>
      </c>
      <c r="C2747" s="1" t="s">
        <v>21</v>
      </c>
      <c r="D2747" s="1" t="s">
        <v>5626</v>
      </c>
      <c r="E2747" s="9">
        <v>50.01</v>
      </c>
      <c r="F2747" s="9">
        <v>56</v>
      </c>
      <c r="G2747" s="9">
        <v>2240</v>
      </c>
      <c r="H2747"/>
    </row>
    <row r="2748" spans="1:8" x14ac:dyDescent="0.25">
      <c r="A2748" s="1" t="s">
        <v>5627</v>
      </c>
      <c r="B2748" s="6">
        <v>120</v>
      </c>
      <c r="C2748" s="1" t="s">
        <v>21</v>
      </c>
      <c r="D2748" s="1" t="s">
        <v>5628</v>
      </c>
      <c r="E2748" s="9">
        <v>56.124000000000002</v>
      </c>
      <c r="F2748" s="9">
        <v>43</v>
      </c>
      <c r="G2748" s="9">
        <v>5160</v>
      </c>
      <c r="H2748"/>
    </row>
    <row r="2749" spans="1:8" x14ac:dyDescent="0.25">
      <c r="A2749" s="1" t="s">
        <v>5629</v>
      </c>
      <c r="B2749" s="6">
        <v>76</v>
      </c>
      <c r="C2749" s="1" t="s">
        <v>21</v>
      </c>
      <c r="D2749" s="1" t="s">
        <v>5630</v>
      </c>
      <c r="E2749" s="9">
        <v>85.112499999999997</v>
      </c>
      <c r="F2749" s="9">
        <v>81</v>
      </c>
      <c r="G2749" s="9">
        <v>6156</v>
      </c>
      <c r="H2749"/>
    </row>
    <row r="2750" spans="1:8" x14ac:dyDescent="0.25">
      <c r="A2750" s="1" t="s">
        <v>4513</v>
      </c>
      <c r="B2750" s="6">
        <v>229</v>
      </c>
      <c r="C2750" s="1" t="s">
        <v>21</v>
      </c>
      <c r="D2750" s="1" t="s">
        <v>4514</v>
      </c>
      <c r="E2750" s="9">
        <v>46.936666666999997</v>
      </c>
      <c r="F2750" s="9">
        <v>58</v>
      </c>
      <c r="G2750" s="9">
        <v>13282</v>
      </c>
      <c r="H2750"/>
    </row>
    <row r="2751" spans="1:8" x14ac:dyDescent="0.25">
      <c r="A2751" s="1" t="s">
        <v>5631</v>
      </c>
      <c r="B2751" s="6">
        <v>335</v>
      </c>
      <c r="C2751" s="1" t="s">
        <v>21</v>
      </c>
      <c r="D2751" s="1" t="s">
        <v>5632</v>
      </c>
      <c r="E2751" s="9">
        <v>54.558825503000001</v>
      </c>
      <c r="F2751" s="9">
        <v>41.459701492999997</v>
      </c>
      <c r="G2751" s="9">
        <v>13889</v>
      </c>
      <c r="H2751"/>
    </row>
    <row r="2752" spans="1:8" x14ac:dyDescent="0.25">
      <c r="A2752" s="1" t="s">
        <v>5633</v>
      </c>
      <c r="B2752" s="6">
        <v>34</v>
      </c>
      <c r="C2752" s="1" t="s">
        <v>21</v>
      </c>
      <c r="D2752" s="1" t="s">
        <v>5634</v>
      </c>
      <c r="E2752" s="9">
        <v>301.36799999999999</v>
      </c>
      <c r="F2752" s="9">
        <v>277</v>
      </c>
      <c r="G2752" s="9">
        <v>9418</v>
      </c>
      <c r="H2752"/>
    </row>
    <row r="2753" spans="1:8" x14ac:dyDescent="0.25">
      <c r="A2753" s="1" t="s">
        <v>2227</v>
      </c>
      <c r="B2753" s="6">
        <v>39</v>
      </c>
      <c r="C2753" s="1" t="s">
        <v>21</v>
      </c>
      <c r="D2753" s="1" t="s">
        <v>2228</v>
      </c>
      <c r="E2753" s="9">
        <v>444.74947367999999</v>
      </c>
      <c r="F2753" s="9">
        <v>535.53846153999996</v>
      </c>
      <c r="G2753" s="9">
        <v>20886</v>
      </c>
      <c r="H2753"/>
    </row>
    <row r="2754" spans="1:8" x14ac:dyDescent="0.25">
      <c r="A2754" s="1" t="s">
        <v>4515</v>
      </c>
      <c r="B2754" s="6">
        <v>24</v>
      </c>
      <c r="C2754" s="1" t="s">
        <v>21</v>
      </c>
      <c r="D2754" s="1" t="s">
        <v>4516</v>
      </c>
      <c r="E2754" s="9">
        <v>660.38541667000004</v>
      </c>
      <c r="F2754" s="9">
        <v>606.25</v>
      </c>
      <c r="G2754" s="9">
        <v>14550</v>
      </c>
      <c r="H2754"/>
    </row>
    <row r="2755" spans="1:8" x14ac:dyDescent="0.25">
      <c r="A2755" s="1" t="s">
        <v>3779</v>
      </c>
      <c r="B2755" s="6">
        <v>169</v>
      </c>
      <c r="C2755" s="1" t="s">
        <v>21</v>
      </c>
      <c r="D2755" s="1" t="s">
        <v>3780</v>
      </c>
      <c r="E2755" s="9">
        <v>916.86717949000001</v>
      </c>
      <c r="F2755" s="9">
        <v>908.93491124000002</v>
      </c>
      <c r="G2755" s="9">
        <v>153610</v>
      </c>
      <c r="H2755"/>
    </row>
    <row r="2756" spans="1:8" x14ac:dyDescent="0.25">
      <c r="A2756" s="1" t="s">
        <v>5635</v>
      </c>
      <c r="B2756" s="6">
        <v>14</v>
      </c>
      <c r="C2756" s="1" t="s">
        <v>21</v>
      </c>
      <c r="D2756" s="1" t="s">
        <v>5636</v>
      </c>
      <c r="E2756" s="9">
        <v>1405.17</v>
      </c>
      <c r="F2756" s="9">
        <v>1270</v>
      </c>
      <c r="G2756" s="9">
        <v>17780</v>
      </c>
      <c r="H2756"/>
    </row>
    <row r="2757" spans="1:8" x14ac:dyDescent="0.25">
      <c r="A2757" s="1" t="s">
        <v>2229</v>
      </c>
      <c r="B2757" s="6">
        <v>24358</v>
      </c>
      <c r="C2757" s="1" t="s">
        <v>21</v>
      </c>
      <c r="D2757" s="1" t="s">
        <v>2230</v>
      </c>
      <c r="E2757" s="9">
        <v>13.332432448</v>
      </c>
      <c r="F2757" s="9">
        <v>15.947713277</v>
      </c>
      <c r="G2757" s="9">
        <v>388454.40000000002</v>
      </c>
      <c r="H2757"/>
    </row>
    <row r="2758" spans="1:8" x14ac:dyDescent="0.25">
      <c r="A2758" s="1" t="s">
        <v>2231</v>
      </c>
      <c r="B2758" s="6">
        <v>424</v>
      </c>
      <c r="C2758" s="1" t="s">
        <v>308</v>
      </c>
      <c r="D2758" s="1" t="s">
        <v>2226</v>
      </c>
      <c r="E2758" s="9">
        <v>1.1299999999999999</v>
      </c>
      <c r="F2758" s="9">
        <v>1</v>
      </c>
      <c r="G2758" s="9">
        <v>424</v>
      </c>
      <c r="H2758"/>
    </row>
    <row r="2759" spans="1:8" x14ac:dyDescent="0.25">
      <c r="A2759" s="1" t="s">
        <v>5637</v>
      </c>
      <c r="B2759" s="6">
        <v>35</v>
      </c>
      <c r="C2759" s="1" t="s">
        <v>21</v>
      </c>
      <c r="D2759" s="1" t="s">
        <v>5638</v>
      </c>
      <c r="E2759" s="9">
        <v>200.33333332999999</v>
      </c>
      <c r="F2759" s="9">
        <v>200</v>
      </c>
      <c r="G2759" s="9">
        <v>7000</v>
      </c>
      <c r="H2759"/>
    </row>
    <row r="2760" spans="1:8" x14ac:dyDescent="0.25">
      <c r="A2760" s="1" t="s">
        <v>2232</v>
      </c>
      <c r="B2760" s="6">
        <v>61</v>
      </c>
      <c r="C2760" s="1" t="s">
        <v>21</v>
      </c>
      <c r="D2760" s="1" t="s">
        <v>2233</v>
      </c>
      <c r="E2760" s="9">
        <v>302.81767955999999</v>
      </c>
      <c r="F2760" s="9">
        <v>298.19672130999999</v>
      </c>
      <c r="G2760" s="9">
        <v>18190</v>
      </c>
      <c r="H2760"/>
    </row>
    <row r="2761" spans="1:8" x14ac:dyDescent="0.25">
      <c r="A2761" s="1" t="s">
        <v>2234</v>
      </c>
      <c r="B2761" s="6">
        <v>39</v>
      </c>
      <c r="C2761" s="1" t="s">
        <v>21</v>
      </c>
      <c r="D2761" s="1" t="s">
        <v>2235</v>
      </c>
      <c r="E2761" s="9">
        <v>405.9942029</v>
      </c>
      <c r="F2761" s="9">
        <v>398.07692307999997</v>
      </c>
      <c r="G2761" s="9">
        <v>15525</v>
      </c>
      <c r="H2761"/>
    </row>
    <row r="2762" spans="1:8" x14ac:dyDescent="0.25">
      <c r="A2762" s="1" t="s">
        <v>2236</v>
      </c>
      <c r="B2762" s="6">
        <v>16</v>
      </c>
      <c r="C2762" s="1" t="s">
        <v>21</v>
      </c>
      <c r="D2762" s="1" t="s">
        <v>2237</v>
      </c>
      <c r="E2762" s="9">
        <v>506.79347825999997</v>
      </c>
      <c r="F2762" s="9">
        <v>496.875</v>
      </c>
      <c r="G2762" s="9">
        <v>7950</v>
      </c>
      <c r="H2762"/>
    </row>
    <row r="2763" spans="1:8" x14ac:dyDescent="0.25">
      <c r="A2763" s="1" t="s">
        <v>2238</v>
      </c>
      <c r="B2763" s="6">
        <v>7</v>
      </c>
      <c r="C2763" s="1" t="s">
        <v>21</v>
      </c>
      <c r="D2763" s="1" t="s">
        <v>2239</v>
      </c>
      <c r="E2763" s="9">
        <v>798.54385964999994</v>
      </c>
      <c r="F2763" s="9">
        <v>757.14285714000005</v>
      </c>
      <c r="G2763" s="9">
        <v>5300</v>
      </c>
      <c r="H2763"/>
    </row>
    <row r="2764" spans="1:8" x14ac:dyDescent="0.25">
      <c r="A2764" s="1" t="s">
        <v>2240</v>
      </c>
      <c r="B2764" s="6">
        <v>176224</v>
      </c>
      <c r="C2764" s="1" t="s">
        <v>51</v>
      </c>
      <c r="D2764" s="1" t="s">
        <v>2241</v>
      </c>
      <c r="E2764" s="9">
        <v>1.9033895595000001</v>
      </c>
      <c r="F2764" s="9">
        <v>1.8323441188</v>
      </c>
      <c r="G2764" s="9">
        <v>322903.01</v>
      </c>
      <c r="H2764"/>
    </row>
    <row r="2765" spans="1:8" x14ac:dyDescent="0.25">
      <c r="A2765" s="1" t="s">
        <v>5639</v>
      </c>
      <c r="B2765" s="6">
        <v>1918</v>
      </c>
      <c r="C2765" s="1" t="s">
        <v>51</v>
      </c>
      <c r="D2765" s="1" t="s">
        <v>5640</v>
      </c>
      <c r="E2765" s="9">
        <v>3.5</v>
      </c>
      <c r="F2765" s="9">
        <v>3</v>
      </c>
      <c r="G2765" s="9">
        <v>5754</v>
      </c>
      <c r="H2765"/>
    </row>
    <row r="2766" spans="1:8" x14ac:dyDescent="0.25">
      <c r="A2766" s="1" t="s">
        <v>4517</v>
      </c>
      <c r="B2766" s="6">
        <v>1597</v>
      </c>
      <c r="C2766" s="1" t="s">
        <v>51</v>
      </c>
      <c r="D2766" s="1" t="s">
        <v>4518</v>
      </c>
      <c r="E2766" s="9">
        <v>2.9537678961</v>
      </c>
      <c r="F2766" s="9">
        <v>2.9010644959</v>
      </c>
      <c r="G2766" s="9">
        <v>4633</v>
      </c>
      <c r="H2766"/>
    </row>
    <row r="2767" spans="1:8" x14ac:dyDescent="0.25">
      <c r="A2767" s="1" t="s">
        <v>5641</v>
      </c>
      <c r="B2767" s="6">
        <v>952</v>
      </c>
      <c r="C2767" s="1" t="s">
        <v>51</v>
      </c>
      <c r="D2767" s="1" t="s">
        <v>5642</v>
      </c>
      <c r="E2767" s="9">
        <v>2.7991634688999998</v>
      </c>
      <c r="F2767" s="9">
        <v>1.6186974789999999</v>
      </c>
      <c r="G2767" s="9">
        <v>1541</v>
      </c>
      <c r="H2767"/>
    </row>
    <row r="2768" spans="1:8" x14ac:dyDescent="0.25">
      <c r="A2768" s="1" t="s">
        <v>2242</v>
      </c>
      <c r="B2768" s="6">
        <v>71438</v>
      </c>
      <c r="C2768" s="1" t="s">
        <v>51</v>
      </c>
      <c r="D2768" s="1" t="s">
        <v>2243</v>
      </c>
      <c r="E2768" s="9">
        <v>2.2274517246999999</v>
      </c>
      <c r="F2768" s="9">
        <v>1.9395222431000001</v>
      </c>
      <c r="G2768" s="9">
        <v>138555.59</v>
      </c>
      <c r="H2768"/>
    </row>
    <row r="2769" spans="1:8" x14ac:dyDescent="0.25">
      <c r="A2769" s="1" t="s">
        <v>5643</v>
      </c>
      <c r="B2769" s="6">
        <v>676</v>
      </c>
      <c r="C2769" s="1" t="s">
        <v>51</v>
      </c>
      <c r="D2769" s="1" t="s">
        <v>5644</v>
      </c>
      <c r="E2769" s="9">
        <v>3.1875</v>
      </c>
      <c r="F2769" s="9">
        <v>2</v>
      </c>
      <c r="G2769" s="9">
        <v>1352</v>
      </c>
      <c r="H2769"/>
    </row>
    <row r="2770" spans="1:8" x14ac:dyDescent="0.25">
      <c r="A2770" s="1" t="s">
        <v>2244</v>
      </c>
      <c r="B2770" s="6">
        <v>3383</v>
      </c>
      <c r="C2770" s="1" t="s">
        <v>51</v>
      </c>
      <c r="D2770" s="1" t="s">
        <v>2245</v>
      </c>
      <c r="E2770" s="9">
        <v>2.7116457051</v>
      </c>
      <c r="F2770" s="9">
        <v>2.5453118533999999</v>
      </c>
      <c r="G2770" s="9">
        <v>8610.7900000000009</v>
      </c>
      <c r="H2770"/>
    </row>
    <row r="2771" spans="1:8" x14ac:dyDescent="0.25">
      <c r="A2771" s="1" t="s">
        <v>2246</v>
      </c>
      <c r="B2771" s="6">
        <v>135</v>
      </c>
      <c r="C2771" s="1" t="s">
        <v>51</v>
      </c>
      <c r="D2771" s="1" t="s">
        <v>2247</v>
      </c>
      <c r="E2771" s="9">
        <v>3.45</v>
      </c>
      <c r="F2771" s="9">
        <v>3.25</v>
      </c>
      <c r="G2771" s="9">
        <v>438.75</v>
      </c>
      <c r="H2771"/>
    </row>
    <row r="2772" spans="1:8" x14ac:dyDescent="0.25">
      <c r="A2772" s="1" t="s">
        <v>5645</v>
      </c>
      <c r="B2772" s="6">
        <v>72</v>
      </c>
      <c r="C2772" s="1" t="s">
        <v>51</v>
      </c>
      <c r="D2772" s="1" t="s">
        <v>5646</v>
      </c>
      <c r="E2772" s="9">
        <v>2.78</v>
      </c>
      <c r="F2772" s="9">
        <v>3</v>
      </c>
      <c r="G2772" s="9">
        <v>216</v>
      </c>
      <c r="H2772"/>
    </row>
    <row r="2773" spans="1:8" x14ac:dyDescent="0.25">
      <c r="A2773" s="1" t="s">
        <v>5647</v>
      </c>
      <c r="B2773" s="6">
        <v>36130</v>
      </c>
      <c r="C2773" s="1" t="s">
        <v>51</v>
      </c>
      <c r="D2773" s="1" t="s">
        <v>5648</v>
      </c>
      <c r="E2773" s="9">
        <v>2.1223737388999999</v>
      </c>
      <c r="F2773" s="9">
        <v>1.8523387765999999</v>
      </c>
      <c r="G2773" s="9">
        <v>66925</v>
      </c>
      <c r="H2773"/>
    </row>
    <row r="2774" spans="1:8" x14ac:dyDescent="0.25">
      <c r="A2774" s="1" t="s">
        <v>3496</v>
      </c>
      <c r="B2774" s="6">
        <v>2165</v>
      </c>
      <c r="C2774" s="1" t="s">
        <v>51</v>
      </c>
      <c r="D2774" s="1" t="s">
        <v>3497</v>
      </c>
      <c r="E2774" s="9">
        <v>3.375</v>
      </c>
      <c r="F2774" s="9">
        <v>3</v>
      </c>
      <c r="G2774" s="9">
        <v>6495</v>
      </c>
      <c r="H2774"/>
    </row>
    <row r="2775" spans="1:8" x14ac:dyDescent="0.25">
      <c r="A2775" s="1" t="s">
        <v>2248</v>
      </c>
      <c r="B2775" s="6">
        <v>3416</v>
      </c>
      <c r="C2775" s="1" t="s">
        <v>51</v>
      </c>
      <c r="D2775" s="1" t="s">
        <v>2249</v>
      </c>
      <c r="E2775" s="9">
        <v>2.2041277640999999</v>
      </c>
      <c r="F2775" s="9">
        <v>2.0922131147999998</v>
      </c>
      <c r="G2775" s="9">
        <v>7147</v>
      </c>
      <c r="H2775"/>
    </row>
    <row r="2776" spans="1:8" x14ac:dyDescent="0.25">
      <c r="A2776" s="1" t="s">
        <v>2250</v>
      </c>
      <c r="B2776" s="6">
        <v>4875</v>
      </c>
      <c r="C2776" s="1" t="s">
        <v>51</v>
      </c>
      <c r="D2776" s="1" t="s">
        <v>2251</v>
      </c>
      <c r="E2776" s="9">
        <v>3.5206249999999999</v>
      </c>
      <c r="F2776" s="9">
        <v>2.2000000000000002</v>
      </c>
      <c r="G2776" s="9">
        <v>10725</v>
      </c>
      <c r="H2776"/>
    </row>
    <row r="2777" spans="1:8" x14ac:dyDescent="0.25">
      <c r="A2777" s="1" t="s">
        <v>5649</v>
      </c>
      <c r="B2777" s="6">
        <v>1860</v>
      </c>
      <c r="C2777" s="1" t="s">
        <v>51</v>
      </c>
      <c r="D2777" s="1" t="s">
        <v>5650</v>
      </c>
      <c r="E2777" s="9">
        <v>2.5</v>
      </c>
      <c r="F2777" s="9">
        <v>2.5</v>
      </c>
      <c r="G2777" s="9">
        <v>4650</v>
      </c>
      <c r="H2777"/>
    </row>
    <row r="2778" spans="1:8" x14ac:dyDescent="0.25">
      <c r="A2778" s="1" t="s">
        <v>5651</v>
      </c>
      <c r="B2778" s="6">
        <v>1265</v>
      </c>
      <c r="C2778" s="1" t="s">
        <v>51</v>
      </c>
      <c r="D2778" s="1" t="s">
        <v>5652</v>
      </c>
      <c r="E2778" s="9">
        <v>13.125</v>
      </c>
      <c r="F2778" s="9">
        <v>2</v>
      </c>
      <c r="G2778" s="9">
        <v>2530</v>
      </c>
      <c r="H2778"/>
    </row>
    <row r="2779" spans="1:8" x14ac:dyDescent="0.25">
      <c r="A2779" s="1" t="s">
        <v>4519</v>
      </c>
      <c r="B2779" s="6">
        <v>6</v>
      </c>
      <c r="C2779" s="1" t="s">
        <v>21</v>
      </c>
      <c r="D2779" s="1" t="s">
        <v>4520</v>
      </c>
      <c r="E2779" s="9">
        <v>1386.6666667</v>
      </c>
      <c r="F2779" s="9">
        <v>1100</v>
      </c>
      <c r="G2779" s="9">
        <v>6600</v>
      </c>
      <c r="H2779"/>
    </row>
    <row r="2780" spans="1:8" x14ac:dyDescent="0.25">
      <c r="A2780" s="1" t="s">
        <v>4521</v>
      </c>
      <c r="B2780" s="6">
        <v>2</v>
      </c>
      <c r="C2780" s="1" t="s">
        <v>21</v>
      </c>
      <c r="D2780" s="1" t="s">
        <v>4522</v>
      </c>
      <c r="E2780" s="9">
        <v>29979.138889000002</v>
      </c>
      <c r="F2780" s="9">
        <v>25500</v>
      </c>
      <c r="G2780" s="9">
        <v>51000</v>
      </c>
      <c r="H2780"/>
    </row>
    <row r="2781" spans="1:8" x14ac:dyDescent="0.25">
      <c r="A2781" s="1" t="s">
        <v>3498</v>
      </c>
      <c r="B2781" s="6">
        <v>22243</v>
      </c>
      <c r="C2781" s="1" t="s">
        <v>51</v>
      </c>
      <c r="D2781" s="1" t="s">
        <v>3499</v>
      </c>
      <c r="E2781" s="9">
        <v>1.5471998760000001</v>
      </c>
      <c r="F2781" s="9">
        <v>1.587213955</v>
      </c>
      <c r="G2781" s="9">
        <v>35304.400000000001</v>
      </c>
      <c r="H2781"/>
    </row>
    <row r="2782" spans="1:8" x14ac:dyDescent="0.25">
      <c r="A2782" s="1" t="s">
        <v>2252</v>
      </c>
      <c r="B2782" s="6">
        <v>5275</v>
      </c>
      <c r="C2782" s="1" t="s">
        <v>51</v>
      </c>
      <c r="D2782" s="1" t="s">
        <v>2253</v>
      </c>
      <c r="E2782" s="9">
        <v>21.729183335999998</v>
      </c>
      <c r="F2782" s="9">
        <v>22.565296682</v>
      </c>
      <c r="G2782" s="9">
        <v>119031.94</v>
      </c>
      <c r="H2782"/>
    </row>
    <row r="2783" spans="1:8" x14ac:dyDescent="0.25">
      <c r="A2783" s="1" t="s">
        <v>4068</v>
      </c>
      <c r="B2783" s="6">
        <v>39602</v>
      </c>
      <c r="C2783" s="1" t="s">
        <v>51</v>
      </c>
      <c r="D2783" s="1" t="s">
        <v>4069</v>
      </c>
      <c r="E2783" s="9">
        <v>8.9438720877000009</v>
      </c>
      <c r="F2783" s="9">
        <v>9.7537770819999992</v>
      </c>
      <c r="G2783" s="9">
        <v>386269.08</v>
      </c>
      <c r="H2783"/>
    </row>
    <row r="2784" spans="1:8" x14ac:dyDescent="0.25">
      <c r="A2784" s="1" t="s">
        <v>4070</v>
      </c>
      <c r="B2784" s="6">
        <v>3685</v>
      </c>
      <c r="C2784" s="1" t="s">
        <v>308</v>
      </c>
      <c r="D2784" s="1" t="s">
        <v>4071</v>
      </c>
      <c r="E2784" s="9">
        <v>28.118422150000001</v>
      </c>
      <c r="F2784" s="9">
        <v>28.138700136000001</v>
      </c>
      <c r="G2784" s="9">
        <v>103691.11</v>
      </c>
      <c r="H2784"/>
    </row>
    <row r="2785" spans="1:8" x14ac:dyDescent="0.25">
      <c r="A2785" s="1" t="s">
        <v>4072</v>
      </c>
      <c r="B2785" s="6">
        <v>2</v>
      </c>
      <c r="C2785" s="1" t="s">
        <v>1</v>
      </c>
      <c r="D2785" s="1" t="s">
        <v>4073</v>
      </c>
      <c r="E2785" s="9">
        <v>500</v>
      </c>
      <c r="F2785" s="9">
        <v>500</v>
      </c>
      <c r="G2785" s="9">
        <v>1000</v>
      </c>
      <c r="H2785"/>
    </row>
    <row r="2786" spans="1:8" x14ac:dyDescent="0.25">
      <c r="A2786" s="1" t="s">
        <v>2254</v>
      </c>
      <c r="B2786" s="6">
        <v>489</v>
      </c>
      <c r="C2786" s="1" t="s">
        <v>77</v>
      </c>
      <c r="D2786" s="1" t="s">
        <v>2255</v>
      </c>
      <c r="E2786" s="9">
        <v>334.92151095000003</v>
      </c>
      <c r="F2786" s="9">
        <v>86.265828221000007</v>
      </c>
      <c r="G2786" s="9">
        <v>42183.99</v>
      </c>
      <c r="H2786"/>
    </row>
    <row r="2787" spans="1:8" x14ac:dyDescent="0.25">
      <c r="A2787" s="1" t="s">
        <v>2256</v>
      </c>
      <c r="B2787" s="6">
        <v>11</v>
      </c>
      <c r="C2787" s="1" t="s">
        <v>1</v>
      </c>
      <c r="D2787" s="1" t="s">
        <v>2257</v>
      </c>
      <c r="E2787" s="9">
        <v>12072.368182</v>
      </c>
      <c r="F2787" s="9">
        <v>9387.2000000000007</v>
      </c>
      <c r="G2787" s="9">
        <v>103259.2</v>
      </c>
      <c r="H2787"/>
    </row>
    <row r="2788" spans="1:8" x14ac:dyDescent="0.25">
      <c r="A2788" s="1" t="s">
        <v>2258</v>
      </c>
      <c r="B2788" s="6">
        <v>7</v>
      </c>
      <c r="C2788" s="1" t="s">
        <v>1</v>
      </c>
      <c r="D2788" s="1" t="s">
        <v>2259</v>
      </c>
      <c r="E2788" s="9">
        <v>18073.318749999999</v>
      </c>
      <c r="F2788" s="9">
        <v>11979.1</v>
      </c>
      <c r="G2788" s="9">
        <v>83853.7</v>
      </c>
      <c r="H2788"/>
    </row>
    <row r="2789" spans="1:8" x14ac:dyDescent="0.25">
      <c r="A2789" s="1" t="s">
        <v>5653</v>
      </c>
      <c r="B2789" s="6">
        <v>2</v>
      </c>
      <c r="C2789" s="1" t="s">
        <v>1</v>
      </c>
      <c r="D2789" s="1" t="s">
        <v>5654</v>
      </c>
      <c r="E2789" s="9">
        <v>8082.7777778</v>
      </c>
      <c r="F2789" s="9">
        <v>2750</v>
      </c>
      <c r="G2789" s="9">
        <v>5500</v>
      </c>
      <c r="H2789"/>
    </row>
    <row r="2790" spans="1:8" x14ac:dyDescent="0.25">
      <c r="A2790" s="1" t="s">
        <v>2260</v>
      </c>
      <c r="B2790" s="6">
        <v>7</v>
      </c>
      <c r="C2790" s="1" t="s">
        <v>1</v>
      </c>
      <c r="D2790" s="1" t="s">
        <v>2261</v>
      </c>
      <c r="E2790" s="9">
        <v>174227.98636000001</v>
      </c>
      <c r="F2790" s="9">
        <v>130470.07857</v>
      </c>
      <c r="G2790" s="9">
        <v>913290.55</v>
      </c>
      <c r="H2790"/>
    </row>
    <row r="2791" spans="1:8" x14ac:dyDescent="0.25">
      <c r="A2791" s="1" t="s">
        <v>2262</v>
      </c>
      <c r="B2791" s="6">
        <v>9</v>
      </c>
      <c r="C2791" s="1" t="s">
        <v>1</v>
      </c>
      <c r="D2791" s="1" t="s">
        <v>2263</v>
      </c>
      <c r="E2791" s="9">
        <v>115927.14615</v>
      </c>
      <c r="F2791" s="9">
        <v>78846.187778000007</v>
      </c>
      <c r="G2791" s="9">
        <v>709615.69</v>
      </c>
      <c r="H2791"/>
    </row>
    <row r="2792" spans="1:8" x14ac:dyDescent="0.25">
      <c r="A2792" s="1" t="s">
        <v>2264</v>
      </c>
      <c r="B2792" s="6">
        <v>3</v>
      </c>
      <c r="C2792" s="1" t="s">
        <v>1</v>
      </c>
      <c r="D2792" s="1" t="s">
        <v>2265</v>
      </c>
      <c r="E2792" s="9">
        <v>65899.184443999999</v>
      </c>
      <c r="F2792" s="9">
        <v>17833.333332999999</v>
      </c>
      <c r="G2792" s="9">
        <v>53500</v>
      </c>
      <c r="H2792"/>
    </row>
    <row r="2793" spans="1:8" x14ac:dyDescent="0.25">
      <c r="A2793" s="1" t="s">
        <v>2266</v>
      </c>
      <c r="B2793" s="6">
        <v>9</v>
      </c>
      <c r="C2793" s="1" t="s">
        <v>1</v>
      </c>
      <c r="D2793" s="1" t="s">
        <v>2267</v>
      </c>
      <c r="E2793" s="9">
        <v>29974.329743999999</v>
      </c>
      <c r="F2793" s="9">
        <v>25319.54</v>
      </c>
      <c r="G2793" s="9">
        <v>227875.86</v>
      </c>
      <c r="H2793"/>
    </row>
    <row r="2794" spans="1:8" x14ac:dyDescent="0.25">
      <c r="A2794" s="1" t="s">
        <v>2926</v>
      </c>
      <c r="B2794" s="6">
        <v>7</v>
      </c>
      <c r="C2794" s="1" t="s">
        <v>1</v>
      </c>
      <c r="D2794" s="1" t="s">
        <v>2927</v>
      </c>
      <c r="E2794" s="9">
        <v>296401.89676999999</v>
      </c>
      <c r="F2794" s="9">
        <v>273948.43286</v>
      </c>
      <c r="G2794" s="9">
        <v>1917639.03</v>
      </c>
      <c r="H2794"/>
    </row>
    <row r="2795" spans="1:8" x14ac:dyDescent="0.25">
      <c r="A2795" s="1" t="s">
        <v>5655</v>
      </c>
      <c r="B2795" s="6">
        <v>1</v>
      </c>
      <c r="C2795" s="1" t="s">
        <v>1</v>
      </c>
      <c r="D2795" s="1" t="s">
        <v>5656</v>
      </c>
      <c r="E2795" s="9">
        <v>201030.8</v>
      </c>
      <c r="F2795" s="9">
        <v>175154</v>
      </c>
      <c r="G2795" s="9">
        <v>175154</v>
      </c>
      <c r="H2795"/>
    </row>
    <row r="2796" spans="1:8" x14ac:dyDescent="0.25">
      <c r="A2796" s="1" t="s">
        <v>5657</v>
      </c>
      <c r="B2796" s="6">
        <v>1</v>
      </c>
      <c r="C2796" s="1" t="s">
        <v>1</v>
      </c>
      <c r="D2796" s="1" t="s">
        <v>5658</v>
      </c>
      <c r="E2796" s="9">
        <v>1066322.01</v>
      </c>
      <c r="F2796" s="9">
        <v>2398000</v>
      </c>
      <c r="G2796" s="9">
        <v>2398000</v>
      </c>
      <c r="H2796"/>
    </row>
    <row r="2797" spans="1:8" x14ac:dyDescent="0.25">
      <c r="A2797" s="1" t="s">
        <v>2268</v>
      </c>
      <c r="B2797" s="6">
        <v>5</v>
      </c>
      <c r="C2797" s="1" t="s">
        <v>1</v>
      </c>
      <c r="D2797" s="1" t="s">
        <v>225</v>
      </c>
      <c r="E2797" s="9">
        <v>121283.22235</v>
      </c>
      <c r="F2797" s="9">
        <v>70544.884000000005</v>
      </c>
      <c r="G2797" s="9">
        <v>352724.42</v>
      </c>
      <c r="H2797"/>
    </row>
    <row r="2798" spans="1:8" x14ac:dyDescent="0.25">
      <c r="A2798" s="1" t="s">
        <v>2269</v>
      </c>
      <c r="B2798" s="6">
        <v>15</v>
      </c>
      <c r="C2798" s="1" t="s">
        <v>21</v>
      </c>
      <c r="D2798" s="1" t="s">
        <v>2270</v>
      </c>
      <c r="E2798" s="9">
        <v>170.06296295999999</v>
      </c>
      <c r="F2798" s="9">
        <v>142.86666667</v>
      </c>
      <c r="G2798" s="9">
        <v>2143</v>
      </c>
      <c r="H2798"/>
    </row>
    <row r="2799" spans="1:8" x14ac:dyDescent="0.25">
      <c r="A2799" s="1" t="s">
        <v>2271</v>
      </c>
      <c r="B2799" s="6">
        <v>322</v>
      </c>
      <c r="C2799" s="1" t="s">
        <v>21</v>
      </c>
      <c r="D2799" s="1" t="s">
        <v>2272</v>
      </c>
      <c r="E2799" s="9">
        <v>166.16852872000001</v>
      </c>
      <c r="F2799" s="9">
        <v>155.01965838999999</v>
      </c>
      <c r="G2799" s="9">
        <v>49916.33</v>
      </c>
      <c r="H2799"/>
    </row>
    <row r="2800" spans="1:8" x14ac:dyDescent="0.25">
      <c r="A2800" s="1" t="s">
        <v>2273</v>
      </c>
      <c r="B2800" s="6">
        <v>72</v>
      </c>
      <c r="C2800" s="1" t="s">
        <v>21</v>
      </c>
      <c r="D2800" s="1" t="s">
        <v>2274</v>
      </c>
      <c r="E2800" s="9">
        <v>264.56573529000002</v>
      </c>
      <c r="F2800" s="9">
        <v>263.28819443999998</v>
      </c>
      <c r="G2800" s="9">
        <v>18956.75</v>
      </c>
      <c r="H2800"/>
    </row>
    <row r="2801" spans="1:8" x14ac:dyDescent="0.25">
      <c r="A2801" s="1" t="s">
        <v>4523</v>
      </c>
      <c r="B2801" s="6">
        <v>6</v>
      </c>
      <c r="C2801" s="1" t="s">
        <v>21</v>
      </c>
      <c r="D2801" s="1" t="s">
        <v>4524</v>
      </c>
      <c r="E2801" s="9">
        <v>387.35714286000001</v>
      </c>
      <c r="F2801" s="9">
        <v>322.5</v>
      </c>
      <c r="G2801" s="9">
        <v>1935</v>
      </c>
      <c r="H2801"/>
    </row>
    <row r="2802" spans="1:8" x14ac:dyDescent="0.25">
      <c r="A2802" s="1" t="s">
        <v>2275</v>
      </c>
      <c r="B2802" s="6">
        <v>158</v>
      </c>
      <c r="C2802" s="1" t="s">
        <v>21</v>
      </c>
      <c r="D2802" s="1" t="s">
        <v>2276</v>
      </c>
      <c r="E2802" s="9">
        <v>209.40379999999999</v>
      </c>
      <c r="F2802" s="9">
        <v>178.04430379999999</v>
      </c>
      <c r="G2802" s="9">
        <v>28131</v>
      </c>
      <c r="H2802"/>
    </row>
    <row r="2803" spans="1:8" x14ac:dyDescent="0.25">
      <c r="A2803" s="1" t="s">
        <v>2277</v>
      </c>
      <c r="B2803" s="6">
        <v>84</v>
      </c>
      <c r="C2803" s="1" t="s">
        <v>21</v>
      </c>
      <c r="D2803" s="1" t="s">
        <v>2278</v>
      </c>
      <c r="E2803" s="9">
        <v>125.76767676999999</v>
      </c>
      <c r="F2803" s="9">
        <v>132.61904762</v>
      </c>
      <c r="G2803" s="9">
        <v>11140</v>
      </c>
      <c r="H2803"/>
    </row>
    <row r="2804" spans="1:8" x14ac:dyDescent="0.25">
      <c r="A2804" s="1" t="s">
        <v>4525</v>
      </c>
      <c r="B2804" s="6">
        <v>1</v>
      </c>
      <c r="C2804" s="1" t="s">
        <v>21</v>
      </c>
      <c r="D2804" s="1" t="s">
        <v>4526</v>
      </c>
      <c r="E2804" s="9">
        <v>2100</v>
      </c>
      <c r="F2804" s="9">
        <v>1600</v>
      </c>
      <c r="G2804" s="9">
        <v>1600</v>
      </c>
      <c r="H2804"/>
    </row>
    <row r="2805" spans="1:8" x14ac:dyDescent="0.25">
      <c r="A2805" s="1" t="s">
        <v>2279</v>
      </c>
      <c r="B2805" s="6">
        <v>29</v>
      </c>
      <c r="C2805" s="1" t="s">
        <v>21</v>
      </c>
      <c r="D2805" s="1" t="s">
        <v>2280</v>
      </c>
      <c r="E2805" s="9">
        <v>523.22774565999998</v>
      </c>
      <c r="F2805" s="9">
        <v>467.71034483</v>
      </c>
      <c r="G2805" s="9">
        <v>13563.6</v>
      </c>
      <c r="H2805"/>
    </row>
    <row r="2806" spans="1:8" x14ac:dyDescent="0.25">
      <c r="A2806" s="1" t="s">
        <v>2281</v>
      </c>
      <c r="B2806" s="6">
        <v>195</v>
      </c>
      <c r="C2806" s="1" t="s">
        <v>244</v>
      </c>
      <c r="D2806" s="1" t="s">
        <v>2282</v>
      </c>
      <c r="E2806" s="9">
        <v>83.25</v>
      </c>
      <c r="F2806" s="9">
        <v>55</v>
      </c>
      <c r="G2806" s="9">
        <v>10725</v>
      </c>
      <c r="H2806"/>
    </row>
    <row r="2807" spans="1:8" x14ac:dyDescent="0.25">
      <c r="A2807" s="1" t="s">
        <v>2283</v>
      </c>
      <c r="B2807" s="6">
        <v>1151</v>
      </c>
      <c r="C2807" s="1" t="s">
        <v>244</v>
      </c>
      <c r="D2807" s="1" t="s">
        <v>2284</v>
      </c>
      <c r="E2807" s="9">
        <v>61.631388152</v>
      </c>
      <c r="F2807" s="9">
        <v>33.145091225000002</v>
      </c>
      <c r="G2807" s="9">
        <v>38150</v>
      </c>
      <c r="H2807"/>
    </row>
    <row r="2808" spans="1:8" x14ac:dyDescent="0.25">
      <c r="A2808" s="1" t="s">
        <v>5659</v>
      </c>
      <c r="B2808" s="6">
        <v>4</v>
      </c>
      <c r="C2808" s="1" t="s">
        <v>45</v>
      </c>
      <c r="D2808" s="1" t="s">
        <v>5660</v>
      </c>
      <c r="E2808" s="9">
        <v>1846.25</v>
      </c>
      <c r="F2808" s="9">
        <v>625</v>
      </c>
      <c r="G2808" s="9">
        <v>2500</v>
      </c>
      <c r="H2808"/>
    </row>
    <row r="2809" spans="1:8" x14ac:dyDescent="0.25">
      <c r="A2809" s="1" t="s">
        <v>3781</v>
      </c>
      <c r="B2809" s="6">
        <v>47512</v>
      </c>
      <c r="C2809" s="1" t="s">
        <v>72</v>
      </c>
      <c r="D2809" s="1" t="s">
        <v>2285</v>
      </c>
      <c r="E2809" s="9">
        <v>3.8355222322000002</v>
      </c>
      <c r="F2809" s="9">
        <v>3.4225953442999999</v>
      </c>
      <c r="G2809" s="9">
        <v>162614.35</v>
      </c>
      <c r="H2809"/>
    </row>
    <row r="2810" spans="1:8" x14ac:dyDescent="0.25">
      <c r="A2810" s="1" t="s">
        <v>3782</v>
      </c>
      <c r="B2810" s="6">
        <v>60</v>
      </c>
      <c r="C2810" s="1" t="s">
        <v>77</v>
      </c>
      <c r="D2810" s="1" t="s">
        <v>2285</v>
      </c>
      <c r="E2810" s="9">
        <v>10.765000000000001</v>
      </c>
      <c r="F2810" s="9">
        <v>10.45</v>
      </c>
      <c r="G2810" s="9">
        <v>627</v>
      </c>
      <c r="H2810"/>
    </row>
    <row r="2811" spans="1:8" x14ac:dyDescent="0.25">
      <c r="A2811" s="1" t="s">
        <v>4527</v>
      </c>
      <c r="B2811" s="6">
        <v>300</v>
      </c>
      <c r="C2811" s="1" t="s">
        <v>2286</v>
      </c>
      <c r="D2811" s="1" t="s">
        <v>2285</v>
      </c>
      <c r="E2811" s="9">
        <v>17.551666666999999</v>
      </c>
      <c r="F2811" s="9">
        <v>8.66</v>
      </c>
      <c r="G2811" s="9">
        <v>2598</v>
      </c>
      <c r="H2811"/>
    </row>
    <row r="2812" spans="1:8" x14ac:dyDescent="0.25">
      <c r="A2812" s="1" t="s">
        <v>2287</v>
      </c>
      <c r="B2812" s="6">
        <v>4</v>
      </c>
      <c r="C2812" s="1" t="s">
        <v>1</v>
      </c>
      <c r="D2812" s="1" t="s">
        <v>2285</v>
      </c>
      <c r="E2812" s="9">
        <v>7832.0741176000001</v>
      </c>
      <c r="F2812" s="9">
        <v>8980</v>
      </c>
      <c r="G2812" s="9">
        <v>35920</v>
      </c>
      <c r="H2812"/>
    </row>
    <row r="2813" spans="1:8" x14ac:dyDescent="0.25">
      <c r="A2813" s="1" t="s">
        <v>5661</v>
      </c>
      <c r="B2813" s="6">
        <v>205</v>
      </c>
      <c r="C2813" s="1" t="s">
        <v>77</v>
      </c>
      <c r="D2813" s="1" t="s">
        <v>5662</v>
      </c>
      <c r="E2813" s="9">
        <v>5.6166666666999996</v>
      </c>
      <c r="F2813" s="9">
        <v>2.75</v>
      </c>
      <c r="G2813" s="9">
        <v>563.75</v>
      </c>
      <c r="H2813"/>
    </row>
    <row r="2814" spans="1:8" x14ac:dyDescent="0.25">
      <c r="A2814" s="1" t="s">
        <v>2288</v>
      </c>
      <c r="B2814" s="6">
        <v>2</v>
      </c>
      <c r="C2814" s="1" t="s">
        <v>1</v>
      </c>
      <c r="D2814" s="1" t="s">
        <v>2257</v>
      </c>
      <c r="E2814" s="9">
        <v>3226.5</v>
      </c>
      <c r="F2814" s="9">
        <v>2750</v>
      </c>
      <c r="G2814" s="9">
        <v>5500</v>
      </c>
      <c r="H2814"/>
    </row>
    <row r="2815" spans="1:8" x14ac:dyDescent="0.25">
      <c r="A2815" s="1" t="s">
        <v>2289</v>
      </c>
      <c r="B2815" s="6">
        <v>117109</v>
      </c>
      <c r="C2815" s="1" t="s">
        <v>21</v>
      </c>
      <c r="D2815" s="1" t="s">
        <v>225</v>
      </c>
      <c r="E2815" s="9">
        <v>9.0597359323000006</v>
      </c>
      <c r="F2815" s="9">
        <v>14.508773365</v>
      </c>
      <c r="G2815" s="9">
        <v>1699107.94</v>
      </c>
      <c r="H2815"/>
    </row>
    <row r="2816" spans="1:8" x14ac:dyDescent="0.25">
      <c r="A2816" s="1" t="s">
        <v>2290</v>
      </c>
      <c r="B2816" s="6">
        <v>22357.33</v>
      </c>
      <c r="C2816" s="1" t="s">
        <v>77</v>
      </c>
      <c r="D2816" s="1" t="s">
        <v>225</v>
      </c>
      <c r="E2816" s="9">
        <v>127.68835491</v>
      </c>
      <c r="F2816" s="9">
        <v>106.81356182</v>
      </c>
      <c r="G2816" s="9">
        <v>2388066.0499999998</v>
      </c>
      <c r="H2816"/>
    </row>
    <row r="2817" spans="1:8" x14ac:dyDescent="0.25">
      <c r="A2817" s="1" t="s">
        <v>2291</v>
      </c>
      <c r="B2817" s="6">
        <v>10999</v>
      </c>
      <c r="C2817" s="1" t="s">
        <v>72</v>
      </c>
      <c r="D2817" s="1" t="s">
        <v>225</v>
      </c>
      <c r="E2817" s="9">
        <v>19.037510887</v>
      </c>
      <c r="F2817" s="9">
        <v>14.445713247</v>
      </c>
      <c r="G2817" s="9">
        <v>158888.4</v>
      </c>
      <c r="H2817"/>
    </row>
    <row r="2818" spans="1:8" x14ac:dyDescent="0.25">
      <c r="A2818" s="1" t="s">
        <v>2292</v>
      </c>
      <c r="B2818" s="6">
        <v>88688</v>
      </c>
      <c r="C2818" s="1" t="s">
        <v>51</v>
      </c>
      <c r="D2818" s="1" t="s">
        <v>225</v>
      </c>
      <c r="E2818" s="9">
        <v>25.902649832000002</v>
      </c>
      <c r="F2818" s="9">
        <v>11.926422402</v>
      </c>
      <c r="G2818" s="9">
        <v>1057730.55</v>
      </c>
      <c r="H2818"/>
    </row>
    <row r="2819" spans="1:8" x14ac:dyDescent="0.25">
      <c r="A2819" s="1" t="s">
        <v>2293</v>
      </c>
      <c r="B2819" s="6">
        <v>141</v>
      </c>
      <c r="C2819" s="1" t="s">
        <v>1</v>
      </c>
      <c r="D2819" s="1" t="s">
        <v>225</v>
      </c>
      <c r="E2819" s="9">
        <v>11672.686325000001</v>
      </c>
      <c r="F2819" s="9">
        <v>15907.985532000001</v>
      </c>
      <c r="G2819" s="9">
        <v>2243025.96</v>
      </c>
      <c r="H2819"/>
    </row>
    <row r="2820" spans="1:8" x14ac:dyDescent="0.25">
      <c r="A2820" s="1" t="s">
        <v>5663</v>
      </c>
      <c r="B2820" s="6">
        <v>6.19</v>
      </c>
      <c r="C2820" s="1" t="s">
        <v>260</v>
      </c>
      <c r="D2820" s="1" t="s">
        <v>225</v>
      </c>
      <c r="E2820" s="9">
        <v>3976.9305331</v>
      </c>
      <c r="F2820" s="9">
        <v>3976.9305331</v>
      </c>
      <c r="G2820" s="9">
        <v>24617.200000000001</v>
      </c>
      <c r="H2820"/>
    </row>
    <row r="2821" spans="1:8" x14ac:dyDescent="0.25">
      <c r="A2821" s="1" t="s">
        <v>2294</v>
      </c>
      <c r="B2821" s="6">
        <v>4708</v>
      </c>
      <c r="C2821" s="1" t="s">
        <v>216</v>
      </c>
      <c r="D2821" s="1" t="s">
        <v>225</v>
      </c>
      <c r="E2821" s="9">
        <v>48.756161728000002</v>
      </c>
      <c r="F2821" s="9">
        <v>44.487043331000002</v>
      </c>
      <c r="G2821" s="9">
        <v>209445</v>
      </c>
      <c r="H2821"/>
    </row>
    <row r="2822" spans="1:8" x14ac:dyDescent="0.25">
      <c r="A2822" s="1" t="s">
        <v>2295</v>
      </c>
      <c r="B2822" s="6">
        <v>6725</v>
      </c>
      <c r="C2822" s="1" t="s">
        <v>45</v>
      </c>
      <c r="D2822" s="1" t="s">
        <v>225</v>
      </c>
      <c r="E2822" s="9">
        <v>89.953710212000004</v>
      </c>
      <c r="F2822" s="9">
        <v>82.500678066999996</v>
      </c>
      <c r="G2822" s="9">
        <v>554817.06000000006</v>
      </c>
      <c r="H2822"/>
    </row>
    <row r="2823" spans="1:8" x14ac:dyDescent="0.25">
      <c r="A2823" s="1" t="s">
        <v>5664</v>
      </c>
      <c r="B2823" s="6">
        <v>617</v>
      </c>
      <c r="C2823" s="1" t="s">
        <v>244</v>
      </c>
      <c r="D2823" s="1" t="s">
        <v>225</v>
      </c>
      <c r="E2823" s="9">
        <v>50.17759624</v>
      </c>
      <c r="F2823" s="9">
        <v>49.241491086000003</v>
      </c>
      <c r="G2823" s="9">
        <v>30382</v>
      </c>
      <c r="H2823"/>
    </row>
    <row r="2824" spans="1:8" x14ac:dyDescent="0.25">
      <c r="A2824" s="1" t="s">
        <v>2296</v>
      </c>
      <c r="B2824" s="6">
        <v>43360</v>
      </c>
      <c r="C2824" s="1" t="s">
        <v>308</v>
      </c>
      <c r="D2824" s="1" t="s">
        <v>225</v>
      </c>
      <c r="E2824" s="9">
        <v>3.4993579585000001</v>
      </c>
      <c r="F2824" s="9">
        <v>4.6161554428000002</v>
      </c>
      <c r="G2824" s="9">
        <v>200156.5</v>
      </c>
      <c r="H2824"/>
    </row>
    <row r="2825" spans="1:8" x14ac:dyDescent="0.25">
      <c r="A2825" s="1" t="s">
        <v>2297</v>
      </c>
      <c r="B2825" s="6">
        <v>2885.66</v>
      </c>
      <c r="C2825" s="1" t="s">
        <v>2209</v>
      </c>
      <c r="D2825" s="1" t="s">
        <v>225</v>
      </c>
      <c r="E2825" s="9">
        <v>82.014168063</v>
      </c>
      <c r="F2825" s="9">
        <v>67.564266059999994</v>
      </c>
      <c r="G2825" s="9">
        <v>194967.5</v>
      </c>
      <c r="H2825"/>
    </row>
    <row r="2826" spans="1:8" x14ac:dyDescent="0.25">
      <c r="A2826" s="1" t="s">
        <v>3783</v>
      </c>
      <c r="B2826" s="6">
        <v>870</v>
      </c>
      <c r="C2826" s="1" t="s">
        <v>320</v>
      </c>
      <c r="D2826" s="1" t="s">
        <v>225</v>
      </c>
      <c r="E2826" s="9">
        <v>22.213717471999999</v>
      </c>
      <c r="F2826" s="9">
        <v>16.120689655</v>
      </c>
      <c r="G2826" s="9">
        <v>14025</v>
      </c>
      <c r="H2826"/>
    </row>
    <row r="2827" spans="1:8" x14ac:dyDescent="0.25">
      <c r="A2827" s="1" t="s">
        <v>2499</v>
      </c>
      <c r="B2827" s="6">
        <v>519</v>
      </c>
      <c r="C2827" s="1" t="s">
        <v>697</v>
      </c>
      <c r="D2827" s="1" t="s">
        <v>225</v>
      </c>
      <c r="E2827" s="9">
        <v>795</v>
      </c>
      <c r="F2827" s="9">
        <v>795</v>
      </c>
      <c r="G2827" s="9">
        <v>412605</v>
      </c>
      <c r="H2827"/>
    </row>
    <row r="2828" spans="1:8" x14ac:dyDescent="0.25">
      <c r="A2828" s="1" t="s">
        <v>2298</v>
      </c>
      <c r="B2828" s="6">
        <v>21</v>
      </c>
      <c r="C2828" s="1" t="s">
        <v>1164</v>
      </c>
      <c r="D2828" s="1" t="s">
        <v>225</v>
      </c>
      <c r="E2828" s="9">
        <v>4692.5316456</v>
      </c>
      <c r="F2828" s="9">
        <v>4305.7142856999999</v>
      </c>
      <c r="G2828" s="9">
        <v>90420</v>
      </c>
      <c r="H2828"/>
    </row>
    <row r="2829" spans="1:8" x14ac:dyDescent="0.25">
      <c r="A2829" s="1" t="s">
        <v>2500</v>
      </c>
      <c r="B2829" s="6">
        <v>52.52</v>
      </c>
      <c r="C2829" s="1" t="s">
        <v>2209</v>
      </c>
      <c r="D2829" s="1" t="s">
        <v>2501</v>
      </c>
      <c r="E2829" s="9">
        <v>609.42552181999997</v>
      </c>
      <c r="F2829" s="9">
        <v>100</v>
      </c>
      <c r="G2829" s="9">
        <v>5252</v>
      </c>
      <c r="H2829"/>
    </row>
    <row r="2830" spans="1:8" x14ac:dyDescent="0.25">
      <c r="A2830" s="1" t="s">
        <v>4528</v>
      </c>
      <c r="B2830" s="7">
        <v>1530.8</v>
      </c>
      <c r="C2830" s="1" t="s">
        <v>2209</v>
      </c>
      <c r="D2830" s="1" t="s">
        <v>4529</v>
      </c>
      <c r="E2830" s="9">
        <v>64.884999672999996</v>
      </c>
      <c r="F2830" s="9">
        <v>53.979997386999997</v>
      </c>
      <c r="G2830" s="9">
        <v>82632.58</v>
      </c>
      <c r="H2830"/>
    </row>
    <row r="2831" spans="1:8" x14ac:dyDescent="0.25">
      <c r="A2831" s="1" t="s">
        <v>2502</v>
      </c>
      <c r="B2831" s="7">
        <v>680</v>
      </c>
      <c r="C2831" s="1" t="s">
        <v>260</v>
      </c>
      <c r="D2831" s="1" t="s">
        <v>2503</v>
      </c>
      <c r="E2831" s="9">
        <v>180.73445176999999</v>
      </c>
      <c r="F2831" s="9">
        <v>166.36323529000001</v>
      </c>
      <c r="G2831" s="9">
        <v>113127</v>
      </c>
      <c r="H2831"/>
    </row>
    <row r="2832" spans="1:8" x14ac:dyDescent="0.25">
      <c r="A2832" s="1" t="s">
        <v>2504</v>
      </c>
      <c r="B2832" s="6">
        <v>1364.27</v>
      </c>
      <c r="C2832" s="1" t="s">
        <v>260</v>
      </c>
      <c r="D2832" s="1" t="s">
        <v>2505</v>
      </c>
      <c r="E2832" s="9">
        <v>213.1717036</v>
      </c>
      <c r="F2832" s="9">
        <v>159.58072815</v>
      </c>
      <c r="G2832" s="9">
        <v>217711.2</v>
      </c>
      <c r="H2832"/>
    </row>
    <row r="2833" spans="1:8" x14ac:dyDescent="0.25">
      <c r="A2833" s="1" t="s">
        <v>5665</v>
      </c>
      <c r="B2833" s="7">
        <v>22.11</v>
      </c>
      <c r="C2833" s="1" t="s">
        <v>2209</v>
      </c>
      <c r="D2833" s="1" t="s">
        <v>2506</v>
      </c>
      <c r="E2833" s="9">
        <v>648.09199457</v>
      </c>
      <c r="F2833" s="9">
        <v>150</v>
      </c>
      <c r="G2833" s="9">
        <v>3316.5</v>
      </c>
      <c r="H2833"/>
    </row>
    <row r="2834" spans="1:8" x14ac:dyDescent="0.25">
      <c r="A2834" s="1" t="s">
        <v>2507</v>
      </c>
      <c r="B2834" s="6">
        <v>177</v>
      </c>
      <c r="C2834" s="1" t="s">
        <v>260</v>
      </c>
      <c r="D2834" s="1" t="s">
        <v>2506</v>
      </c>
      <c r="E2834" s="9">
        <v>244.98348285</v>
      </c>
      <c r="F2834" s="9">
        <v>196.44350281999999</v>
      </c>
      <c r="G2834" s="9">
        <v>34770.5</v>
      </c>
      <c r="H2834"/>
    </row>
    <row r="2835" spans="1:8" x14ac:dyDescent="0.25">
      <c r="A2835" s="1" t="s">
        <v>2928</v>
      </c>
      <c r="B2835" s="6">
        <v>4446.9399999999996</v>
      </c>
      <c r="C2835" s="1" t="s">
        <v>2209</v>
      </c>
      <c r="D2835" s="1" t="s">
        <v>2299</v>
      </c>
      <c r="E2835" s="9">
        <v>72.657509129999994</v>
      </c>
      <c r="F2835" s="9">
        <v>56.213868413</v>
      </c>
      <c r="G2835" s="9">
        <v>249979.7</v>
      </c>
      <c r="H2835"/>
    </row>
    <row r="2836" spans="1:8" x14ac:dyDescent="0.25">
      <c r="A2836" s="1" t="s">
        <v>2929</v>
      </c>
      <c r="B2836" s="6">
        <v>4446.9399999999996</v>
      </c>
      <c r="C2836" s="1" t="s">
        <v>2209</v>
      </c>
      <c r="D2836" s="1" t="s">
        <v>2300</v>
      </c>
      <c r="E2836" s="9">
        <v>70.884772932999994</v>
      </c>
      <c r="F2836" s="9">
        <v>53.905539539999999</v>
      </c>
      <c r="G2836" s="9">
        <v>239714.7</v>
      </c>
      <c r="H2836"/>
    </row>
    <row r="2837" spans="1:8" x14ac:dyDescent="0.25">
      <c r="A2837" s="1" t="s">
        <v>2930</v>
      </c>
      <c r="B2837" s="6">
        <v>4806.3</v>
      </c>
      <c r="C2837" s="1" t="s">
        <v>2209</v>
      </c>
      <c r="D2837" s="1" t="s">
        <v>2301</v>
      </c>
      <c r="E2837" s="9">
        <v>71.696108558000006</v>
      </c>
      <c r="F2837" s="9">
        <v>53.987370743</v>
      </c>
      <c r="G2837" s="9">
        <v>259479.5</v>
      </c>
      <c r="H2837"/>
    </row>
    <row r="2838" spans="1:8" x14ac:dyDescent="0.25">
      <c r="A2838" s="1" t="s">
        <v>2600</v>
      </c>
      <c r="B2838" s="6">
        <v>5120.9399999999996</v>
      </c>
      <c r="C2838" s="1" t="s">
        <v>2209</v>
      </c>
      <c r="D2838" s="1" t="s">
        <v>2601</v>
      </c>
      <c r="E2838" s="9">
        <v>67.422027585999999</v>
      </c>
      <c r="F2838" s="9">
        <v>49.397034529000003</v>
      </c>
      <c r="G2838" s="9">
        <v>252959.25</v>
      </c>
      <c r="H2838"/>
    </row>
    <row r="2839" spans="1:8" x14ac:dyDescent="0.25">
      <c r="A2839" s="1" t="s">
        <v>3784</v>
      </c>
      <c r="B2839" s="6">
        <v>22.11</v>
      </c>
      <c r="C2839" s="1" t="s">
        <v>2209</v>
      </c>
      <c r="D2839" s="1" t="s">
        <v>3785</v>
      </c>
      <c r="E2839" s="9">
        <v>738.09796472000005</v>
      </c>
      <c r="F2839" s="9">
        <v>700</v>
      </c>
      <c r="G2839" s="9">
        <v>15477</v>
      </c>
      <c r="H2839"/>
    </row>
    <row r="2840" spans="1:8" x14ac:dyDescent="0.25">
      <c r="A2840" s="1" t="s">
        <v>3186</v>
      </c>
      <c r="B2840" s="6">
        <v>41582</v>
      </c>
      <c r="C2840" s="1" t="s">
        <v>77</v>
      </c>
      <c r="D2840" s="1" t="s">
        <v>3187</v>
      </c>
      <c r="E2840" s="9">
        <v>3.9417425556999999</v>
      </c>
      <c r="F2840" s="9">
        <v>3.8222461642000001</v>
      </c>
      <c r="G2840" s="9">
        <v>158936.64000000001</v>
      </c>
      <c r="H2840"/>
    </row>
    <row r="2841" spans="1:8" x14ac:dyDescent="0.25">
      <c r="A2841" s="1" t="s">
        <v>4530</v>
      </c>
      <c r="B2841" s="6">
        <v>4120</v>
      </c>
      <c r="C2841" s="1" t="s">
        <v>77</v>
      </c>
      <c r="D2841" s="1" t="s">
        <v>4531</v>
      </c>
      <c r="E2841" s="9">
        <v>4.45</v>
      </c>
      <c r="F2841" s="9">
        <v>3.6</v>
      </c>
      <c r="G2841" s="9">
        <v>14832</v>
      </c>
      <c r="H2841"/>
    </row>
    <row r="2842" spans="1:8" x14ac:dyDescent="0.25">
      <c r="A2842" s="1" t="s">
        <v>3359</v>
      </c>
      <c r="B2842" s="6">
        <v>33217</v>
      </c>
      <c r="C2842" s="1" t="s">
        <v>77</v>
      </c>
      <c r="D2842" s="1" t="s">
        <v>3360</v>
      </c>
      <c r="E2842" s="9">
        <v>5.6663124303999997</v>
      </c>
      <c r="F2842" s="9">
        <v>5.6663124303999997</v>
      </c>
      <c r="G2842" s="9">
        <v>188217.9</v>
      </c>
      <c r="H2842"/>
    </row>
    <row r="2843" spans="1:8" x14ac:dyDescent="0.25">
      <c r="A2843" s="1" t="s">
        <v>4532</v>
      </c>
      <c r="B2843" s="6" t="s">
        <v>3886</v>
      </c>
      <c r="C2843" s="1" t="s">
        <v>77</v>
      </c>
      <c r="D2843" s="1" t="s">
        <v>4533</v>
      </c>
      <c r="E2843" s="9">
        <v>3.6436162205999998</v>
      </c>
      <c r="F2843" s="9" t="s">
        <v>3886</v>
      </c>
      <c r="G2843" s="9" t="s">
        <v>3886</v>
      </c>
      <c r="H2843"/>
    </row>
    <row r="2844" spans="1:8" x14ac:dyDescent="0.25">
      <c r="A2844" s="1" t="s">
        <v>3786</v>
      </c>
      <c r="B2844" s="6">
        <v>11171</v>
      </c>
      <c r="C2844" s="1" t="s">
        <v>77</v>
      </c>
      <c r="D2844" s="1" t="s">
        <v>3787</v>
      </c>
      <c r="E2844" s="9">
        <v>4.4639446400000002</v>
      </c>
      <c r="F2844" s="9">
        <v>5.1181290841999996</v>
      </c>
      <c r="G2844" s="9">
        <v>57174.62</v>
      </c>
      <c r="H2844"/>
    </row>
    <row r="2845" spans="1:8" x14ac:dyDescent="0.25">
      <c r="A2845" s="1" t="s">
        <v>4534</v>
      </c>
      <c r="B2845" s="6">
        <v>1369</v>
      </c>
      <c r="C2845" s="1" t="s">
        <v>77</v>
      </c>
      <c r="D2845" s="1" t="s">
        <v>4535</v>
      </c>
      <c r="E2845" s="9">
        <v>3.9624999999999999</v>
      </c>
      <c r="F2845" s="9">
        <v>3.35</v>
      </c>
      <c r="G2845" s="9">
        <v>4586.1499999999996</v>
      </c>
      <c r="H2845"/>
    </row>
    <row r="2846" spans="1:8" x14ac:dyDescent="0.25">
      <c r="A2846" s="1" t="s">
        <v>5666</v>
      </c>
      <c r="B2846" s="6">
        <v>730</v>
      </c>
      <c r="C2846" s="1" t="s">
        <v>77</v>
      </c>
      <c r="D2846" s="1" t="s">
        <v>5667</v>
      </c>
      <c r="E2846" s="9">
        <v>1.7450000000000001</v>
      </c>
      <c r="F2846" s="9">
        <v>2</v>
      </c>
      <c r="G2846" s="9">
        <v>1460</v>
      </c>
      <c r="H2846"/>
    </row>
    <row r="2847" spans="1:8" x14ac:dyDescent="0.25">
      <c r="A2847" s="1" t="s">
        <v>5668</v>
      </c>
      <c r="B2847" s="6">
        <v>84715</v>
      </c>
      <c r="C2847" s="1" t="s">
        <v>77</v>
      </c>
      <c r="D2847" s="1" t="s">
        <v>5669</v>
      </c>
      <c r="E2847" s="9">
        <v>1.865</v>
      </c>
      <c r="F2847" s="9">
        <v>1.3</v>
      </c>
      <c r="G2847" s="9">
        <v>110129.5</v>
      </c>
      <c r="H2847"/>
    </row>
    <row r="2848" spans="1:8" x14ac:dyDescent="0.25">
      <c r="A2848" s="1" t="s">
        <v>5670</v>
      </c>
      <c r="B2848" s="6">
        <v>10</v>
      </c>
      <c r="C2848" s="1" t="s">
        <v>77</v>
      </c>
      <c r="D2848" s="1" t="s">
        <v>5671</v>
      </c>
      <c r="E2848" s="9">
        <v>2.27</v>
      </c>
      <c r="F2848" s="9">
        <v>2.7</v>
      </c>
      <c r="G2848" s="9">
        <v>27</v>
      </c>
      <c r="H2848"/>
    </row>
    <row r="2849" spans="1:8" x14ac:dyDescent="0.25">
      <c r="A2849" s="1" t="s">
        <v>5672</v>
      </c>
      <c r="B2849" s="6">
        <v>81613</v>
      </c>
      <c r="C2849" s="1" t="s">
        <v>77</v>
      </c>
      <c r="D2849" s="1" t="s">
        <v>5673</v>
      </c>
      <c r="E2849" s="9">
        <v>7.8251030472999998</v>
      </c>
      <c r="F2849" s="9">
        <v>6.8410633110000001</v>
      </c>
      <c r="G2849" s="9">
        <v>558319.69999999995</v>
      </c>
      <c r="H2849"/>
    </row>
    <row r="2850" spans="1:8" x14ac:dyDescent="0.25">
      <c r="A2850" s="1" t="s">
        <v>5674</v>
      </c>
      <c r="B2850" s="6">
        <v>4</v>
      </c>
      <c r="C2850" s="1" t="s">
        <v>21</v>
      </c>
      <c r="D2850" s="1" t="s">
        <v>5675</v>
      </c>
      <c r="E2850" s="9">
        <v>318.10500000000002</v>
      </c>
      <c r="F2850" s="9">
        <v>75</v>
      </c>
      <c r="G2850" s="9">
        <v>300</v>
      </c>
      <c r="H2850"/>
    </row>
    <row r="2851" spans="1:8" x14ac:dyDescent="0.25">
      <c r="A2851" s="1" t="s">
        <v>4536</v>
      </c>
      <c r="B2851" s="6">
        <v>3</v>
      </c>
      <c r="C2851" s="1" t="s">
        <v>21</v>
      </c>
      <c r="D2851" s="1" t="s">
        <v>4537</v>
      </c>
      <c r="E2851" s="9">
        <v>272.5</v>
      </c>
      <c r="F2851" s="9">
        <v>5</v>
      </c>
      <c r="G2851" s="9">
        <v>15</v>
      </c>
      <c r="H2851"/>
    </row>
    <row r="2852" spans="1:8" x14ac:dyDescent="0.25">
      <c r="A2852" s="1" t="s">
        <v>5676</v>
      </c>
      <c r="B2852" s="6">
        <v>4</v>
      </c>
      <c r="C2852" s="1" t="s">
        <v>21</v>
      </c>
      <c r="D2852" s="1" t="s">
        <v>5677</v>
      </c>
      <c r="E2852" s="9">
        <v>1442.915</v>
      </c>
      <c r="F2852" s="9">
        <v>700</v>
      </c>
      <c r="G2852" s="9">
        <v>2800</v>
      </c>
      <c r="H2852"/>
    </row>
    <row r="2853" spans="1:8" x14ac:dyDescent="0.25">
      <c r="A2853" s="1" t="s">
        <v>4538</v>
      </c>
      <c r="B2853" s="6">
        <v>3</v>
      </c>
      <c r="C2853" s="1" t="s">
        <v>21</v>
      </c>
      <c r="D2853" s="1" t="s">
        <v>4539</v>
      </c>
      <c r="E2853" s="9">
        <v>662.5</v>
      </c>
      <c r="F2853" s="9">
        <v>450</v>
      </c>
      <c r="G2853" s="9">
        <v>1350</v>
      </c>
      <c r="H2853"/>
    </row>
    <row r="2854" spans="1:8" x14ac:dyDescent="0.25">
      <c r="A2854" s="1" t="s">
        <v>4540</v>
      </c>
      <c r="B2854" s="6">
        <v>2332</v>
      </c>
      <c r="C2854" s="1" t="s">
        <v>77</v>
      </c>
      <c r="D2854" s="1" t="s">
        <v>4541</v>
      </c>
      <c r="E2854" s="9">
        <v>4.9945073701</v>
      </c>
      <c r="F2854" s="9">
        <v>4.7224185249000001</v>
      </c>
      <c r="G2854" s="9">
        <v>11012.68</v>
      </c>
      <c r="H2854"/>
    </row>
    <row r="2855" spans="1:8" x14ac:dyDescent="0.25">
      <c r="A2855" s="1" t="s">
        <v>3188</v>
      </c>
      <c r="B2855" s="6">
        <v>3</v>
      </c>
      <c r="C2855" s="1" t="s">
        <v>21</v>
      </c>
      <c r="D2855" s="1" t="s">
        <v>3189</v>
      </c>
      <c r="E2855" s="9">
        <v>961.25</v>
      </c>
      <c r="F2855" s="9">
        <v>710</v>
      </c>
      <c r="G2855" s="9">
        <v>2130</v>
      </c>
      <c r="H2855"/>
    </row>
    <row r="2856" spans="1:8" x14ac:dyDescent="0.25">
      <c r="A2856" s="1" t="s">
        <v>3190</v>
      </c>
      <c r="B2856" s="6">
        <v>35</v>
      </c>
      <c r="C2856" s="1" t="s">
        <v>21</v>
      </c>
      <c r="D2856" s="1" t="s">
        <v>3191</v>
      </c>
      <c r="E2856" s="9">
        <v>1948.1716667000001</v>
      </c>
      <c r="F2856" s="9">
        <v>2059.5120000000002</v>
      </c>
      <c r="G2856" s="9">
        <v>72082.92</v>
      </c>
      <c r="H2856"/>
    </row>
    <row r="2857" spans="1:8" x14ac:dyDescent="0.25">
      <c r="A2857" s="1" t="s">
        <v>5678</v>
      </c>
      <c r="B2857" s="6">
        <v>6</v>
      </c>
      <c r="C2857" s="1" t="s">
        <v>21</v>
      </c>
      <c r="D2857" s="1" t="s">
        <v>5679</v>
      </c>
      <c r="E2857" s="9">
        <v>1675.6233333</v>
      </c>
      <c r="F2857" s="9">
        <v>1686.87</v>
      </c>
      <c r="G2857" s="9">
        <v>10121.219999999999</v>
      </c>
      <c r="H2857"/>
    </row>
    <row r="2858" spans="1:8" x14ac:dyDescent="0.25">
      <c r="A2858" s="1" t="s">
        <v>3788</v>
      </c>
      <c r="B2858" s="6">
        <v>7</v>
      </c>
      <c r="C2858" s="1" t="s">
        <v>21</v>
      </c>
      <c r="D2858" s="1" t="s">
        <v>3789</v>
      </c>
      <c r="E2858" s="9">
        <v>3485.85</v>
      </c>
      <c r="F2858" s="9">
        <v>3001.4285713999998</v>
      </c>
      <c r="G2858" s="9">
        <v>21010</v>
      </c>
      <c r="H2858"/>
    </row>
    <row r="2859" spans="1:8" x14ac:dyDescent="0.25">
      <c r="A2859" s="1" t="s">
        <v>5680</v>
      </c>
      <c r="B2859" s="6">
        <v>1</v>
      </c>
      <c r="C2859" s="1" t="s">
        <v>21</v>
      </c>
      <c r="D2859" s="1" t="s">
        <v>5681</v>
      </c>
      <c r="E2859" s="9">
        <v>5962.99</v>
      </c>
      <c r="F2859" s="9">
        <v>5444</v>
      </c>
      <c r="G2859" s="9">
        <v>5444</v>
      </c>
      <c r="H2859"/>
    </row>
    <row r="2860" spans="1:8" x14ac:dyDescent="0.25">
      <c r="A2860" s="1" t="s">
        <v>2302</v>
      </c>
      <c r="B2860" s="6">
        <v>430</v>
      </c>
      <c r="C2860" s="1" t="s">
        <v>21</v>
      </c>
      <c r="D2860" s="1" t="s">
        <v>2303</v>
      </c>
      <c r="E2860" s="9">
        <v>17.054637224</v>
      </c>
      <c r="F2860" s="9">
        <v>19.204279069999998</v>
      </c>
      <c r="G2860" s="9">
        <v>8257.84</v>
      </c>
      <c r="H2860"/>
    </row>
    <row r="2861" spans="1:8" x14ac:dyDescent="0.25">
      <c r="A2861" s="1" t="s">
        <v>3361</v>
      </c>
      <c r="B2861" s="6">
        <v>5</v>
      </c>
      <c r="C2861" s="1" t="s">
        <v>21</v>
      </c>
      <c r="D2861" s="1" t="s">
        <v>3362</v>
      </c>
      <c r="E2861" s="9">
        <v>108.46</v>
      </c>
      <c r="F2861" s="9">
        <v>108.46</v>
      </c>
      <c r="G2861" s="9">
        <v>542.29999999999995</v>
      </c>
      <c r="H2861"/>
    </row>
    <row r="2862" spans="1:8" x14ac:dyDescent="0.25">
      <c r="A2862" s="1" t="s">
        <v>3192</v>
      </c>
      <c r="B2862" s="6">
        <v>200</v>
      </c>
      <c r="C2862" s="1" t="s">
        <v>21</v>
      </c>
      <c r="D2862" s="1" t="s">
        <v>3193</v>
      </c>
      <c r="E2862" s="9">
        <v>197.68565853999999</v>
      </c>
      <c r="F2862" s="9">
        <v>192.40559999999999</v>
      </c>
      <c r="G2862" s="9">
        <v>38481.120000000003</v>
      </c>
      <c r="H2862"/>
    </row>
    <row r="2863" spans="1:8" x14ac:dyDescent="0.25">
      <c r="A2863" s="1" t="s">
        <v>2304</v>
      </c>
      <c r="B2863" s="6">
        <v>22</v>
      </c>
      <c r="C2863" s="1" t="s">
        <v>21</v>
      </c>
      <c r="D2863" s="1" t="s">
        <v>2305</v>
      </c>
      <c r="E2863" s="9">
        <v>3405.7313042999999</v>
      </c>
      <c r="F2863" s="9">
        <v>2583.3254545</v>
      </c>
      <c r="G2863" s="9">
        <v>56833.16</v>
      </c>
      <c r="H2863"/>
    </row>
    <row r="2864" spans="1:8" x14ac:dyDescent="0.25">
      <c r="A2864" s="1" t="s">
        <v>4542</v>
      </c>
      <c r="B2864" s="6">
        <v>3</v>
      </c>
      <c r="C2864" s="1" t="s">
        <v>21</v>
      </c>
      <c r="D2864" s="1" t="s">
        <v>4543</v>
      </c>
      <c r="E2864" s="9">
        <v>1373.75</v>
      </c>
      <c r="F2864" s="9">
        <v>1055</v>
      </c>
      <c r="G2864" s="9">
        <v>3165</v>
      </c>
      <c r="H2864"/>
    </row>
    <row r="2865" spans="1:8" x14ac:dyDescent="0.25">
      <c r="A2865" s="1" t="s">
        <v>5682</v>
      </c>
      <c r="B2865" s="6">
        <v>22</v>
      </c>
      <c r="C2865" s="1" t="s">
        <v>21</v>
      </c>
      <c r="D2865" s="1" t="s">
        <v>5683</v>
      </c>
      <c r="E2865" s="9">
        <v>2104.0381818000001</v>
      </c>
      <c r="F2865" s="9">
        <v>1077.7272727</v>
      </c>
      <c r="G2865" s="9">
        <v>23710</v>
      </c>
      <c r="H2865"/>
    </row>
    <row r="2866" spans="1:8" x14ac:dyDescent="0.25">
      <c r="A2866" s="1" t="s">
        <v>4074</v>
      </c>
      <c r="B2866" s="6">
        <v>2</v>
      </c>
      <c r="C2866" s="1" t="s">
        <v>1</v>
      </c>
      <c r="D2866" s="1" t="s">
        <v>4075</v>
      </c>
      <c r="E2866" s="9">
        <v>3178.61</v>
      </c>
      <c r="F2866" s="9">
        <v>2945</v>
      </c>
      <c r="G2866" s="9">
        <v>5890</v>
      </c>
      <c r="H2866"/>
    </row>
    <row r="2867" spans="1:8" x14ac:dyDescent="0.25">
      <c r="A2867" s="1" t="s">
        <v>4544</v>
      </c>
      <c r="B2867" s="6">
        <v>3</v>
      </c>
      <c r="C2867" s="1" t="s">
        <v>21</v>
      </c>
      <c r="D2867" s="1" t="s">
        <v>4545</v>
      </c>
      <c r="E2867" s="9">
        <v>4490</v>
      </c>
      <c r="F2867" s="9">
        <v>3850</v>
      </c>
      <c r="G2867" s="9">
        <v>11550</v>
      </c>
      <c r="H2867"/>
    </row>
    <row r="2868" spans="1:8" x14ac:dyDescent="0.25">
      <c r="A2868" s="1" t="s">
        <v>4546</v>
      </c>
      <c r="B2868" s="6">
        <v>27758</v>
      </c>
      <c r="C2868" s="1" t="s">
        <v>77</v>
      </c>
      <c r="D2868" s="1" t="s">
        <v>4547</v>
      </c>
      <c r="E2868" s="9">
        <v>4.0638010216999998</v>
      </c>
      <c r="F2868" s="9">
        <v>3.8071827941</v>
      </c>
      <c r="G2868" s="9">
        <v>105679.78</v>
      </c>
      <c r="H2868"/>
    </row>
    <row r="2869" spans="1:8" x14ac:dyDescent="0.25">
      <c r="A2869" s="1" t="s">
        <v>4548</v>
      </c>
      <c r="B2869" s="6">
        <v>50</v>
      </c>
      <c r="C2869" s="1" t="s">
        <v>21</v>
      </c>
      <c r="D2869" s="1" t="s">
        <v>4547</v>
      </c>
      <c r="E2869" s="9">
        <v>348.45580000000001</v>
      </c>
      <c r="F2869" s="9">
        <v>137.6</v>
      </c>
      <c r="G2869" s="9">
        <v>6880</v>
      </c>
      <c r="H2869"/>
    </row>
    <row r="2870" spans="1:8" x14ac:dyDescent="0.25">
      <c r="A2870" s="1" t="s">
        <v>5684</v>
      </c>
      <c r="B2870" s="6">
        <v>1</v>
      </c>
      <c r="C2870" s="1" t="s">
        <v>1</v>
      </c>
      <c r="D2870" s="1" t="s">
        <v>5685</v>
      </c>
      <c r="E2870" s="9">
        <v>2297800.2574999998</v>
      </c>
      <c r="F2870" s="9">
        <v>394975</v>
      </c>
      <c r="G2870" s="9">
        <v>394975</v>
      </c>
      <c r="H2870"/>
    </row>
    <row r="2871" spans="1:8" x14ac:dyDescent="0.25">
      <c r="A2871" s="1" t="s">
        <v>5686</v>
      </c>
      <c r="B2871" s="6">
        <v>39.450000000000003</v>
      </c>
      <c r="C2871" s="1" t="s">
        <v>260</v>
      </c>
      <c r="D2871" s="1" t="s">
        <v>5687</v>
      </c>
      <c r="E2871" s="9">
        <v>5793.5536912999996</v>
      </c>
      <c r="F2871" s="9">
        <v>6057.8795944000003</v>
      </c>
      <c r="G2871" s="9">
        <v>238983.35</v>
      </c>
      <c r="H2871"/>
    </row>
    <row r="2872" spans="1:8" x14ac:dyDescent="0.25">
      <c r="A2872" s="1" t="s">
        <v>5688</v>
      </c>
      <c r="B2872" s="6">
        <v>14.86</v>
      </c>
      <c r="C2872" s="1" t="s">
        <v>260</v>
      </c>
      <c r="D2872" s="1" t="s">
        <v>5689</v>
      </c>
      <c r="E2872" s="9">
        <v>4841.7733989999997</v>
      </c>
      <c r="F2872" s="9">
        <v>5027.9104980000002</v>
      </c>
      <c r="G2872" s="9">
        <v>74714.75</v>
      </c>
      <c r="H2872"/>
    </row>
    <row r="2873" spans="1:8" x14ac:dyDescent="0.25">
      <c r="A2873" s="1" t="s">
        <v>5690</v>
      </c>
      <c r="B2873" s="6">
        <v>4.12</v>
      </c>
      <c r="C2873" s="1" t="s">
        <v>260</v>
      </c>
      <c r="D2873" s="1" t="s">
        <v>5691</v>
      </c>
      <c r="E2873" s="9">
        <v>5162.25</v>
      </c>
      <c r="F2873" s="9">
        <v>4190</v>
      </c>
      <c r="G2873" s="9">
        <v>17262.8</v>
      </c>
      <c r="H2873"/>
    </row>
    <row r="2874" spans="1:8" x14ac:dyDescent="0.25">
      <c r="A2874" s="1" t="s">
        <v>5692</v>
      </c>
      <c r="B2874" s="6">
        <v>524</v>
      </c>
      <c r="C2874" s="1" t="s">
        <v>77</v>
      </c>
      <c r="D2874" s="1" t="s">
        <v>5693</v>
      </c>
      <c r="E2874" s="9">
        <v>2.6875</v>
      </c>
      <c r="F2874" s="9">
        <v>2.5</v>
      </c>
      <c r="G2874" s="9">
        <v>1310</v>
      </c>
      <c r="H2874"/>
    </row>
    <row r="2875" spans="1:8" x14ac:dyDescent="0.25">
      <c r="A2875" s="1" t="s">
        <v>5694</v>
      </c>
      <c r="B2875" s="6">
        <v>10237</v>
      </c>
      <c r="C2875" s="1" t="s">
        <v>77</v>
      </c>
      <c r="D2875" s="1" t="s">
        <v>5695</v>
      </c>
      <c r="E2875" s="9">
        <v>3.0792878387</v>
      </c>
      <c r="F2875" s="9">
        <v>3.0159421705999998</v>
      </c>
      <c r="G2875" s="9">
        <v>30874.2</v>
      </c>
      <c r="H2875"/>
    </row>
    <row r="2876" spans="1:8" x14ac:dyDescent="0.25">
      <c r="A2876" s="1" t="s">
        <v>5696</v>
      </c>
      <c r="B2876" s="6">
        <v>9933</v>
      </c>
      <c r="C2876" s="1" t="s">
        <v>77</v>
      </c>
      <c r="D2876" s="1" t="s">
        <v>5697</v>
      </c>
      <c r="E2876" s="9">
        <v>2.4259422178999999</v>
      </c>
      <c r="F2876" s="9">
        <v>2.5315564281</v>
      </c>
      <c r="G2876" s="9">
        <v>25145.95</v>
      </c>
      <c r="H2876"/>
    </row>
    <row r="2877" spans="1:8" x14ac:dyDescent="0.25">
      <c r="A2877" s="1" t="s">
        <v>5698</v>
      </c>
      <c r="B2877" s="6">
        <v>77.040000000000006</v>
      </c>
      <c r="C2877" s="1" t="s">
        <v>260</v>
      </c>
      <c r="D2877" s="1" t="s">
        <v>5699</v>
      </c>
      <c r="E2877" s="9">
        <v>2590.6821982000001</v>
      </c>
      <c r="F2877" s="9">
        <v>2617.1079958</v>
      </c>
      <c r="G2877" s="9">
        <v>201622</v>
      </c>
      <c r="H2877"/>
    </row>
    <row r="2878" spans="1:8" x14ac:dyDescent="0.25">
      <c r="A2878" s="1" t="s">
        <v>5700</v>
      </c>
      <c r="B2878" s="6">
        <v>38.520000000000003</v>
      </c>
      <c r="C2878" s="1" t="s">
        <v>260</v>
      </c>
      <c r="D2878" s="1" t="s">
        <v>5701</v>
      </c>
      <c r="E2878" s="9">
        <v>1387.0137107999999</v>
      </c>
      <c r="F2878" s="9">
        <v>1582.2300104000001</v>
      </c>
      <c r="G2878" s="9">
        <v>60947.5</v>
      </c>
      <c r="H2878"/>
    </row>
    <row r="2879" spans="1:8" x14ac:dyDescent="0.25">
      <c r="A2879" s="1" t="s">
        <v>5702</v>
      </c>
      <c r="B2879" s="6">
        <v>1569</v>
      </c>
      <c r="C2879" s="1" t="s">
        <v>77</v>
      </c>
      <c r="D2879" s="1" t="s">
        <v>5703</v>
      </c>
      <c r="E2879" s="9">
        <v>2.0685096154</v>
      </c>
      <c r="F2879" s="9">
        <v>2.1332058636000002</v>
      </c>
      <c r="G2879" s="9">
        <v>3347</v>
      </c>
      <c r="H2879"/>
    </row>
    <row r="2880" spans="1:8" x14ac:dyDescent="0.25">
      <c r="A2880" s="1" t="s">
        <v>5704</v>
      </c>
      <c r="B2880" s="6">
        <v>11348</v>
      </c>
      <c r="C2880" s="1" t="s">
        <v>77</v>
      </c>
      <c r="D2880" s="1" t="s">
        <v>5705</v>
      </c>
      <c r="E2880" s="9">
        <v>1</v>
      </c>
      <c r="F2880" s="9">
        <v>1</v>
      </c>
      <c r="G2880" s="9">
        <v>11348</v>
      </c>
      <c r="H2880"/>
    </row>
    <row r="2881" spans="1:8" x14ac:dyDescent="0.25">
      <c r="A2881" s="1" t="s">
        <v>5706</v>
      </c>
      <c r="B2881" s="6">
        <v>201.81</v>
      </c>
      <c r="C2881" s="1" t="s">
        <v>260</v>
      </c>
      <c r="D2881" s="1" t="s">
        <v>5707</v>
      </c>
      <c r="E2881" s="9">
        <v>4929.5033679999997</v>
      </c>
      <c r="F2881" s="9">
        <v>4627.4320895999999</v>
      </c>
      <c r="G2881" s="9">
        <v>933862.07</v>
      </c>
      <c r="H2881"/>
    </row>
    <row r="2882" spans="1:8" x14ac:dyDescent="0.25">
      <c r="A2882" s="1" t="s">
        <v>5708</v>
      </c>
      <c r="B2882" s="6">
        <v>98.56</v>
      </c>
      <c r="C2882" s="1" t="s">
        <v>260</v>
      </c>
      <c r="D2882" s="1" t="s">
        <v>5709</v>
      </c>
      <c r="E2882" s="9">
        <v>2414.537898</v>
      </c>
      <c r="F2882" s="9">
        <v>2343.6238838999998</v>
      </c>
      <c r="G2882" s="9">
        <v>230987.57</v>
      </c>
      <c r="H2882"/>
    </row>
    <row r="2883" spans="1:8" x14ac:dyDescent="0.25">
      <c r="A2883" s="1" t="s">
        <v>5710</v>
      </c>
      <c r="B2883" s="6">
        <v>42288</v>
      </c>
      <c r="C2883" s="1" t="s">
        <v>77</v>
      </c>
      <c r="D2883" s="1" t="s">
        <v>5711</v>
      </c>
      <c r="E2883" s="9">
        <v>4.0783139762999996</v>
      </c>
      <c r="F2883" s="9">
        <v>3.6354816968999999</v>
      </c>
      <c r="G2883" s="9">
        <v>153737.25</v>
      </c>
      <c r="H2883"/>
    </row>
    <row r="2884" spans="1:8" x14ac:dyDescent="0.25">
      <c r="A2884" s="1" t="s">
        <v>5712</v>
      </c>
      <c r="B2884" s="6">
        <v>35777</v>
      </c>
      <c r="C2884" s="1" t="s">
        <v>77</v>
      </c>
      <c r="D2884" s="1" t="s">
        <v>5713</v>
      </c>
      <c r="E2884" s="9">
        <v>2.1273759836999999</v>
      </c>
      <c r="F2884" s="9">
        <v>2.0436635268000001</v>
      </c>
      <c r="G2884" s="9">
        <v>73116.149999999994</v>
      </c>
      <c r="H2884"/>
    </row>
    <row r="2885" spans="1:8" x14ac:dyDescent="0.25">
      <c r="A2885" s="1" t="s">
        <v>5714</v>
      </c>
      <c r="B2885" s="6">
        <v>5371</v>
      </c>
      <c r="C2885" s="1" t="s">
        <v>77</v>
      </c>
      <c r="D2885" s="1" t="s">
        <v>5715</v>
      </c>
      <c r="E2885" s="9">
        <v>2.2000000000000002</v>
      </c>
      <c r="F2885" s="9">
        <v>2.2000000000000002</v>
      </c>
      <c r="G2885" s="9">
        <v>11816.2</v>
      </c>
      <c r="H2885"/>
    </row>
    <row r="2886" spans="1:8" x14ac:dyDescent="0.25">
      <c r="A2886" s="1" t="s">
        <v>4076</v>
      </c>
      <c r="B2886" s="6">
        <v>2803</v>
      </c>
      <c r="C2886" s="1" t="s">
        <v>1230</v>
      </c>
      <c r="D2886" s="1" t="s">
        <v>3448</v>
      </c>
      <c r="E2886" s="9">
        <v>657.79399999999998</v>
      </c>
      <c r="F2886" s="9">
        <v>689.86300391999998</v>
      </c>
      <c r="G2886" s="9">
        <v>1933686</v>
      </c>
      <c r="H2886"/>
    </row>
    <row r="2887" spans="1:8" x14ac:dyDescent="0.25">
      <c r="A2887" s="1" t="s">
        <v>3363</v>
      </c>
      <c r="B2887" s="6">
        <v>2</v>
      </c>
      <c r="C2887" s="1" t="s">
        <v>21</v>
      </c>
      <c r="D2887" s="1" t="s">
        <v>3364</v>
      </c>
      <c r="E2887" s="9">
        <v>8883.1620000000003</v>
      </c>
      <c r="F2887" s="9">
        <v>8630.4050000000007</v>
      </c>
      <c r="G2887" s="9">
        <v>17260.810000000001</v>
      </c>
      <c r="H2887"/>
    </row>
    <row r="2888" spans="1:8" x14ac:dyDescent="0.25">
      <c r="A2888" s="1" t="s">
        <v>3790</v>
      </c>
      <c r="B2888" s="6">
        <v>4</v>
      </c>
      <c r="C2888" s="1" t="s">
        <v>21</v>
      </c>
      <c r="D2888" s="1" t="s">
        <v>3791</v>
      </c>
      <c r="E2888" s="9">
        <v>7823.4833332999997</v>
      </c>
      <c r="F2888" s="9">
        <v>4771.75</v>
      </c>
      <c r="G2888" s="9">
        <v>19087</v>
      </c>
      <c r="H2888"/>
    </row>
    <row r="2889" spans="1:8" x14ac:dyDescent="0.25">
      <c r="A2889" s="1" t="s">
        <v>5716</v>
      </c>
      <c r="B2889" s="6">
        <v>1</v>
      </c>
      <c r="C2889" s="1" t="s">
        <v>21</v>
      </c>
      <c r="D2889" s="1" t="s">
        <v>5717</v>
      </c>
      <c r="E2889" s="9">
        <v>11037.036667</v>
      </c>
      <c r="F2889" s="9">
        <v>11111.11</v>
      </c>
      <c r="G2889" s="9">
        <v>11111.11</v>
      </c>
      <c r="H2889"/>
    </row>
    <row r="2890" spans="1:8" x14ac:dyDescent="0.25">
      <c r="A2890" s="1" t="s">
        <v>5718</v>
      </c>
      <c r="B2890" s="6">
        <v>34</v>
      </c>
      <c r="C2890" s="1" t="s">
        <v>21</v>
      </c>
      <c r="D2890" s="1" t="s">
        <v>5719</v>
      </c>
      <c r="E2890" s="9">
        <v>5060.1028570999997</v>
      </c>
      <c r="F2890" s="9">
        <v>5092.0188234999996</v>
      </c>
      <c r="G2890" s="9">
        <v>173128.64</v>
      </c>
      <c r="H2890"/>
    </row>
    <row r="2891" spans="1:8" x14ac:dyDescent="0.25">
      <c r="A2891" s="1" t="s">
        <v>5720</v>
      </c>
      <c r="B2891" s="6">
        <v>33</v>
      </c>
      <c r="C2891" s="1" t="s">
        <v>21</v>
      </c>
      <c r="D2891" s="1" t="s">
        <v>5721</v>
      </c>
      <c r="E2891" s="9">
        <v>6913.1343284000004</v>
      </c>
      <c r="F2891" s="9">
        <v>6641.8181818000003</v>
      </c>
      <c r="G2891" s="9">
        <v>219180</v>
      </c>
      <c r="H2891"/>
    </row>
    <row r="2892" spans="1:8" x14ac:dyDescent="0.25">
      <c r="A2892" s="1" t="s">
        <v>3365</v>
      </c>
      <c r="B2892" s="6">
        <v>3</v>
      </c>
      <c r="C2892" s="1" t="s">
        <v>21</v>
      </c>
      <c r="D2892" s="1" t="s">
        <v>3366</v>
      </c>
      <c r="E2892" s="9">
        <v>44840.95</v>
      </c>
      <c r="F2892" s="9">
        <v>44651.5</v>
      </c>
      <c r="G2892" s="9">
        <v>133954.5</v>
      </c>
      <c r="H2892"/>
    </row>
    <row r="2893" spans="1:8" x14ac:dyDescent="0.25">
      <c r="A2893" s="1" t="s">
        <v>5722</v>
      </c>
      <c r="B2893" s="6">
        <v>1</v>
      </c>
      <c r="C2893" s="1" t="s">
        <v>21</v>
      </c>
      <c r="D2893" s="1" t="s">
        <v>5723</v>
      </c>
      <c r="E2893" s="9">
        <v>27090.91</v>
      </c>
      <c r="F2893" s="9">
        <v>27272.73</v>
      </c>
      <c r="G2893" s="9">
        <v>27272.73</v>
      </c>
      <c r="H2893"/>
    </row>
    <row r="2894" spans="1:8" x14ac:dyDescent="0.25">
      <c r="A2894" s="1" t="s">
        <v>4549</v>
      </c>
      <c r="B2894" s="6">
        <v>11</v>
      </c>
      <c r="C2894" s="1" t="s">
        <v>21</v>
      </c>
      <c r="D2894" s="1" t="s">
        <v>4550</v>
      </c>
      <c r="E2894" s="9">
        <v>10243.192609</v>
      </c>
      <c r="F2894" s="9">
        <v>10826.675455000001</v>
      </c>
      <c r="G2894" s="9">
        <v>119093.43</v>
      </c>
      <c r="H2894"/>
    </row>
    <row r="2895" spans="1:8" x14ac:dyDescent="0.25">
      <c r="A2895" s="1" t="s">
        <v>3792</v>
      </c>
      <c r="B2895" s="6">
        <v>911</v>
      </c>
      <c r="C2895" s="1" t="s">
        <v>77</v>
      </c>
      <c r="D2895" s="1" t="s">
        <v>3793</v>
      </c>
      <c r="E2895" s="9">
        <v>2.9456681795000002</v>
      </c>
      <c r="F2895" s="9">
        <v>2.9541163557000001</v>
      </c>
      <c r="G2895" s="9">
        <v>2691.2</v>
      </c>
      <c r="H2895"/>
    </row>
    <row r="2896" spans="1:8" x14ac:dyDescent="0.25">
      <c r="A2896" s="1" t="s">
        <v>3194</v>
      </c>
      <c r="B2896" s="6">
        <v>11</v>
      </c>
      <c r="C2896" s="1" t="s">
        <v>21</v>
      </c>
      <c r="D2896" s="1" t="s">
        <v>3195</v>
      </c>
      <c r="E2896" s="9">
        <v>8995.3357142999994</v>
      </c>
      <c r="F2896" s="9">
        <v>7829.0090909</v>
      </c>
      <c r="G2896" s="9">
        <v>86119.1</v>
      </c>
      <c r="H2896"/>
    </row>
    <row r="2897" spans="1:8" x14ac:dyDescent="0.25">
      <c r="A2897" s="1" t="s">
        <v>5724</v>
      </c>
      <c r="B2897" s="6">
        <v>1</v>
      </c>
      <c r="C2897" s="1" t="s">
        <v>21</v>
      </c>
      <c r="D2897" s="1" t="s">
        <v>5725</v>
      </c>
      <c r="E2897" s="9">
        <v>16053.873333</v>
      </c>
      <c r="F2897" s="9">
        <v>16161.62</v>
      </c>
      <c r="G2897" s="9">
        <v>16161.62</v>
      </c>
      <c r="H2897"/>
    </row>
    <row r="2898" spans="1:8" x14ac:dyDescent="0.25">
      <c r="A2898" s="1" t="s">
        <v>3500</v>
      </c>
      <c r="B2898" s="6">
        <v>130</v>
      </c>
      <c r="C2898" s="1" t="s">
        <v>21</v>
      </c>
      <c r="D2898" s="1" t="s">
        <v>3501</v>
      </c>
      <c r="E2898" s="9">
        <v>4081.7806188999998</v>
      </c>
      <c r="F2898" s="9">
        <v>4586.6026922999999</v>
      </c>
      <c r="G2898" s="9">
        <v>596258.35</v>
      </c>
      <c r="H2898"/>
    </row>
    <row r="2899" spans="1:8" x14ac:dyDescent="0.25">
      <c r="A2899" s="1" t="s">
        <v>4551</v>
      </c>
      <c r="B2899" s="6">
        <v>2</v>
      </c>
      <c r="C2899" s="1" t="s">
        <v>21</v>
      </c>
      <c r="D2899" s="1" t="s">
        <v>4552</v>
      </c>
      <c r="E2899" s="9">
        <v>34137.5</v>
      </c>
      <c r="F2899" s="9">
        <v>26400</v>
      </c>
      <c r="G2899" s="9">
        <v>52800</v>
      </c>
      <c r="H2899"/>
    </row>
    <row r="2900" spans="1:8" x14ac:dyDescent="0.25">
      <c r="A2900" s="1" t="s">
        <v>4553</v>
      </c>
      <c r="B2900" s="6">
        <v>3</v>
      </c>
      <c r="C2900" s="1" t="s">
        <v>21</v>
      </c>
      <c r="D2900" s="1" t="s">
        <v>4554</v>
      </c>
      <c r="E2900" s="9">
        <v>9137.5</v>
      </c>
      <c r="F2900" s="9">
        <v>8890</v>
      </c>
      <c r="G2900" s="9">
        <v>26670</v>
      </c>
      <c r="H2900"/>
    </row>
    <row r="2901" spans="1:8" x14ac:dyDescent="0.25">
      <c r="A2901" s="1" t="s">
        <v>5726</v>
      </c>
      <c r="B2901" s="6">
        <v>1</v>
      </c>
      <c r="C2901" s="1" t="s">
        <v>21</v>
      </c>
      <c r="D2901" s="1" t="s">
        <v>5727</v>
      </c>
      <c r="E2901" s="9">
        <v>54000</v>
      </c>
      <c r="F2901" s="9">
        <v>54000</v>
      </c>
      <c r="G2901" s="9">
        <v>54000</v>
      </c>
      <c r="H2901"/>
    </row>
    <row r="2902" spans="1:8" x14ac:dyDescent="0.25">
      <c r="A2902" s="1" t="s">
        <v>3502</v>
      </c>
      <c r="B2902" s="6">
        <v>2</v>
      </c>
      <c r="C2902" s="1" t="s">
        <v>21</v>
      </c>
      <c r="D2902" s="1" t="s">
        <v>3503</v>
      </c>
      <c r="E2902" s="9">
        <v>13646.465</v>
      </c>
      <c r="F2902" s="9">
        <v>18792.93</v>
      </c>
      <c r="G2902" s="9">
        <v>37585.86</v>
      </c>
      <c r="H2902"/>
    </row>
    <row r="2903" spans="1:8" x14ac:dyDescent="0.25">
      <c r="A2903" s="1" t="s">
        <v>3196</v>
      </c>
      <c r="B2903" s="6">
        <v>165</v>
      </c>
      <c r="C2903" s="1" t="s">
        <v>21</v>
      </c>
      <c r="D2903" s="1" t="s">
        <v>3197</v>
      </c>
      <c r="E2903" s="9">
        <v>7676.7568005000003</v>
      </c>
      <c r="F2903" s="9">
        <v>7503.9604241999996</v>
      </c>
      <c r="G2903" s="9">
        <v>1238153.47</v>
      </c>
      <c r="H2903"/>
    </row>
    <row r="2904" spans="1:8" x14ac:dyDescent="0.25">
      <c r="A2904" s="1" t="s">
        <v>3367</v>
      </c>
      <c r="B2904" s="6">
        <v>18</v>
      </c>
      <c r="C2904" s="1" t="s">
        <v>21</v>
      </c>
      <c r="D2904" s="1" t="s">
        <v>3368</v>
      </c>
      <c r="E2904" s="9">
        <v>7182.0536364</v>
      </c>
      <c r="F2904" s="9">
        <v>6972.8844443999997</v>
      </c>
      <c r="G2904" s="9">
        <v>125511.92</v>
      </c>
      <c r="H2904"/>
    </row>
    <row r="2905" spans="1:8" x14ac:dyDescent="0.25">
      <c r="A2905" s="1" t="s">
        <v>3198</v>
      </c>
      <c r="B2905" s="6">
        <v>252</v>
      </c>
      <c r="C2905" s="1" t="s">
        <v>21</v>
      </c>
      <c r="D2905" s="1" t="s">
        <v>3199</v>
      </c>
      <c r="E2905" s="9">
        <v>7219.9032606000001</v>
      </c>
      <c r="F2905" s="9">
        <v>7188.7988095000001</v>
      </c>
      <c r="G2905" s="9">
        <v>1811577.3</v>
      </c>
      <c r="H2905"/>
    </row>
    <row r="2906" spans="1:8" x14ac:dyDescent="0.25">
      <c r="A2906" s="1" t="s">
        <v>3369</v>
      </c>
      <c r="B2906" s="6">
        <v>34</v>
      </c>
      <c r="C2906" s="1" t="s">
        <v>21</v>
      </c>
      <c r="D2906" s="1" t="s">
        <v>3370</v>
      </c>
      <c r="E2906" s="9">
        <v>7013.4458278000002</v>
      </c>
      <c r="F2906" s="9">
        <v>6668.8482352999999</v>
      </c>
      <c r="G2906" s="9">
        <v>226740.84</v>
      </c>
      <c r="H2906"/>
    </row>
    <row r="2907" spans="1:8" x14ac:dyDescent="0.25">
      <c r="A2907" s="1" t="s">
        <v>5728</v>
      </c>
      <c r="B2907" s="6">
        <v>4</v>
      </c>
      <c r="C2907" s="1" t="s">
        <v>21</v>
      </c>
      <c r="D2907" s="1" t="s">
        <v>5729</v>
      </c>
      <c r="E2907" s="9">
        <v>4737.5</v>
      </c>
      <c r="F2907" s="9">
        <v>4606.25</v>
      </c>
      <c r="G2907" s="9">
        <v>18425</v>
      </c>
      <c r="H2907"/>
    </row>
    <row r="2908" spans="1:8" x14ac:dyDescent="0.25">
      <c r="A2908" s="1" t="s">
        <v>5730</v>
      </c>
      <c r="B2908" s="6">
        <v>73</v>
      </c>
      <c r="C2908" s="1" t="s">
        <v>21</v>
      </c>
      <c r="D2908" s="1" t="s">
        <v>5731</v>
      </c>
      <c r="E2908" s="9">
        <v>4596.6394086</v>
      </c>
      <c r="F2908" s="9">
        <v>4055.6163013999999</v>
      </c>
      <c r="G2908" s="9">
        <v>296059.99</v>
      </c>
      <c r="H2908"/>
    </row>
    <row r="2909" spans="1:8" x14ac:dyDescent="0.25">
      <c r="A2909" s="1" t="s">
        <v>5732</v>
      </c>
      <c r="B2909" s="6">
        <v>1</v>
      </c>
      <c r="C2909" s="1" t="s">
        <v>21</v>
      </c>
      <c r="D2909" s="1" t="s">
        <v>5733</v>
      </c>
      <c r="E2909" s="9">
        <v>1184.8528570999999</v>
      </c>
      <c r="F2909" s="9">
        <v>800</v>
      </c>
      <c r="G2909" s="9">
        <v>800</v>
      </c>
      <c r="H2909"/>
    </row>
    <row r="2910" spans="1:8" x14ac:dyDescent="0.25">
      <c r="A2910" s="1" t="s">
        <v>5734</v>
      </c>
      <c r="B2910" s="6">
        <v>1</v>
      </c>
      <c r="C2910" s="1" t="s">
        <v>21</v>
      </c>
      <c r="D2910" s="1" t="s">
        <v>5735</v>
      </c>
      <c r="E2910" s="9">
        <v>637.63750000000005</v>
      </c>
      <c r="F2910" s="9">
        <v>500</v>
      </c>
      <c r="G2910" s="9">
        <v>500</v>
      </c>
      <c r="H2910"/>
    </row>
    <row r="2911" spans="1:8" x14ac:dyDescent="0.25">
      <c r="A2911" s="1" t="s">
        <v>5736</v>
      </c>
      <c r="B2911" s="6">
        <v>4</v>
      </c>
      <c r="C2911" s="1" t="s">
        <v>21</v>
      </c>
      <c r="D2911" s="1" t="s">
        <v>5737</v>
      </c>
      <c r="E2911" s="9">
        <v>656.98571429000003</v>
      </c>
      <c r="F2911" s="9">
        <v>650</v>
      </c>
      <c r="G2911" s="9">
        <v>2600</v>
      </c>
      <c r="H2911"/>
    </row>
    <row r="2912" spans="1:8" x14ac:dyDescent="0.25">
      <c r="A2912" s="1" t="s">
        <v>5738</v>
      </c>
      <c r="B2912" s="6">
        <v>1</v>
      </c>
      <c r="C2912" s="1" t="s">
        <v>21</v>
      </c>
      <c r="D2912" s="1" t="s">
        <v>5739</v>
      </c>
      <c r="E2912" s="9">
        <v>3633.9775</v>
      </c>
      <c r="F2912" s="9">
        <v>3650</v>
      </c>
      <c r="G2912" s="9">
        <v>3650</v>
      </c>
      <c r="H2912"/>
    </row>
    <row r="2913" spans="1:8" x14ac:dyDescent="0.25">
      <c r="A2913" s="1" t="s">
        <v>5740</v>
      </c>
      <c r="B2913" s="6">
        <v>969</v>
      </c>
      <c r="C2913" s="1" t="s">
        <v>77</v>
      </c>
      <c r="D2913" s="1" t="s">
        <v>5741</v>
      </c>
      <c r="E2913" s="9">
        <v>2.2635793627999998</v>
      </c>
      <c r="F2913" s="9">
        <v>2.3656140351000001</v>
      </c>
      <c r="G2913" s="9">
        <v>2292.2800000000002</v>
      </c>
      <c r="H2913"/>
    </row>
    <row r="2914" spans="1:8" x14ac:dyDescent="0.25">
      <c r="A2914" s="1" t="s">
        <v>5742</v>
      </c>
      <c r="B2914" s="6">
        <v>1</v>
      </c>
      <c r="C2914" s="1" t="s">
        <v>21</v>
      </c>
      <c r="D2914" s="1" t="s">
        <v>5743</v>
      </c>
      <c r="E2914" s="9">
        <v>1684.0571428999999</v>
      </c>
      <c r="F2914" s="9">
        <v>1630</v>
      </c>
      <c r="G2914" s="9">
        <v>1630</v>
      </c>
      <c r="H2914"/>
    </row>
    <row r="2915" spans="1:8" x14ac:dyDescent="0.25">
      <c r="A2915" s="1" t="s">
        <v>5744</v>
      </c>
      <c r="B2915" s="6">
        <v>1</v>
      </c>
      <c r="C2915" s="1" t="s">
        <v>21</v>
      </c>
      <c r="D2915" s="1" t="s">
        <v>5745</v>
      </c>
      <c r="E2915" s="9">
        <v>4038.2237500000001</v>
      </c>
      <c r="F2915" s="9">
        <v>4000</v>
      </c>
      <c r="G2915" s="9">
        <v>4000</v>
      </c>
      <c r="H2915"/>
    </row>
    <row r="2916" spans="1:8" x14ac:dyDescent="0.25">
      <c r="A2916" s="1" t="s">
        <v>5746</v>
      </c>
      <c r="B2916" s="6">
        <v>4</v>
      </c>
      <c r="C2916" s="1" t="s">
        <v>21</v>
      </c>
      <c r="D2916" s="1" t="s">
        <v>5747</v>
      </c>
      <c r="E2916" s="9">
        <v>702.28142857</v>
      </c>
      <c r="F2916" s="9">
        <v>800</v>
      </c>
      <c r="G2916" s="9">
        <v>3200</v>
      </c>
      <c r="H2916"/>
    </row>
    <row r="2917" spans="1:8" x14ac:dyDescent="0.25">
      <c r="A2917" s="1" t="s">
        <v>5748</v>
      </c>
      <c r="B2917" s="6">
        <v>3</v>
      </c>
      <c r="C2917" s="1" t="s">
        <v>21</v>
      </c>
      <c r="D2917" s="1" t="s">
        <v>5749</v>
      </c>
      <c r="E2917" s="9">
        <v>526.90374999999995</v>
      </c>
      <c r="F2917" s="9">
        <v>650</v>
      </c>
      <c r="G2917" s="9">
        <v>1950</v>
      </c>
      <c r="H2917"/>
    </row>
    <row r="2918" spans="1:8" x14ac:dyDescent="0.25">
      <c r="A2918" s="1" t="s">
        <v>4555</v>
      </c>
      <c r="B2918" s="6">
        <v>6</v>
      </c>
      <c r="C2918" s="1" t="s">
        <v>1</v>
      </c>
      <c r="D2918" s="1" t="s">
        <v>4556</v>
      </c>
      <c r="E2918" s="9">
        <v>16808.553</v>
      </c>
      <c r="F2918" s="9">
        <v>18714.843333000001</v>
      </c>
      <c r="G2918" s="9">
        <v>112289.06</v>
      </c>
      <c r="H2918"/>
    </row>
    <row r="2919" spans="1:8" x14ac:dyDescent="0.25">
      <c r="A2919" s="1" t="s">
        <v>3794</v>
      </c>
      <c r="B2919" s="6">
        <v>12</v>
      </c>
      <c r="C2919" s="1" t="s">
        <v>21</v>
      </c>
      <c r="D2919" s="1" t="s">
        <v>3795</v>
      </c>
      <c r="E2919" s="9">
        <v>4063.7392593</v>
      </c>
      <c r="F2919" s="9">
        <v>4353.3333333</v>
      </c>
      <c r="G2919" s="9">
        <v>52240</v>
      </c>
      <c r="H2919"/>
    </row>
    <row r="2920" spans="1:8" x14ac:dyDescent="0.25">
      <c r="A2920" s="1" t="s">
        <v>4557</v>
      </c>
      <c r="B2920" s="6">
        <v>6</v>
      </c>
      <c r="C2920" s="1" t="s">
        <v>21</v>
      </c>
      <c r="D2920" s="1" t="s">
        <v>4558</v>
      </c>
      <c r="E2920" s="9">
        <v>1483.3333333</v>
      </c>
      <c r="F2920" s="9">
        <v>1400</v>
      </c>
      <c r="G2920" s="9">
        <v>8400</v>
      </c>
      <c r="H2920"/>
    </row>
    <row r="2921" spans="1:8" x14ac:dyDescent="0.25">
      <c r="A2921" s="1" t="s">
        <v>2306</v>
      </c>
      <c r="B2921" s="6">
        <v>2</v>
      </c>
      <c r="C2921" s="1" t="s">
        <v>21</v>
      </c>
      <c r="D2921" s="1" t="s">
        <v>2307</v>
      </c>
      <c r="E2921" s="9">
        <v>7460.25</v>
      </c>
      <c r="F2921" s="9">
        <v>6900</v>
      </c>
      <c r="G2921" s="9">
        <v>13800</v>
      </c>
      <c r="H2921"/>
    </row>
    <row r="2922" spans="1:8" x14ac:dyDescent="0.25">
      <c r="A2922" s="1" t="s">
        <v>2308</v>
      </c>
      <c r="B2922" s="6">
        <v>8</v>
      </c>
      <c r="C2922" s="1" t="s">
        <v>21</v>
      </c>
      <c r="D2922" s="1" t="s">
        <v>2309</v>
      </c>
      <c r="E2922" s="9">
        <v>24076.625555999999</v>
      </c>
      <c r="F2922" s="9">
        <v>25258.611250000002</v>
      </c>
      <c r="G2922" s="9">
        <v>202068.89</v>
      </c>
      <c r="H2922"/>
    </row>
    <row r="2923" spans="1:8" x14ac:dyDescent="0.25">
      <c r="A2923" s="1" t="s">
        <v>4077</v>
      </c>
      <c r="B2923" s="6">
        <v>2</v>
      </c>
      <c r="C2923" s="1" t="s">
        <v>21</v>
      </c>
      <c r="D2923" s="1" t="s">
        <v>3540</v>
      </c>
      <c r="E2923" s="9">
        <v>2837.5</v>
      </c>
      <c r="F2923" s="9">
        <v>3105</v>
      </c>
      <c r="G2923" s="9">
        <v>6210</v>
      </c>
      <c r="H2923"/>
    </row>
    <row r="2924" spans="1:8" x14ac:dyDescent="0.25">
      <c r="A2924" s="1" t="s">
        <v>5750</v>
      </c>
      <c r="B2924" s="6">
        <v>2</v>
      </c>
      <c r="C2924" s="1" t="s">
        <v>21</v>
      </c>
      <c r="D2924" s="1" t="s">
        <v>5751</v>
      </c>
      <c r="E2924" s="9">
        <v>6767.6666667</v>
      </c>
      <c r="F2924" s="9">
        <v>6165</v>
      </c>
      <c r="G2924" s="9">
        <v>12330</v>
      </c>
      <c r="H2924"/>
    </row>
    <row r="2925" spans="1:8" x14ac:dyDescent="0.25">
      <c r="A2925" s="1" t="s">
        <v>3371</v>
      </c>
      <c r="B2925" s="6">
        <v>288</v>
      </c>
      <c r="C2925" s="1" t="s">
        <v>1</v>
      </c>
      <c r="D2925" s="1" t="s">
        <v>1406</v>
      </c>
      <c r="E2925" s="9">
        <v>182.75337931000001</v>
      </c>
      <c r="F2925" s="9">
        <v>157.29166667000001</v>
      </c>
      <c r="G2925" s="9">
        <v>45300</v>
      </c>
      <c r="H2925"/>
    </row>
    <row r="2926" spans="1:8" x14ac:dyDescent="0.25">
      <c r="A2926" s="1" t="s">
        <v>5752</v>
      </c>
      <c r="B2926" s="6">
        <v>5</v>
      </c>
      <c r="C2926" s="1" t="s">
        <v>216</v>
      </c>
      <c r="D2926" s="1" t="s">
        <v>5753</v>
      </c>
      <c r="E2926" s="9">
        <v>322.24666667000002</v>
      </c>
      <c r="F2926" s="9">
        <v>260</v>
      </c>
      <c r="G2926" s="9">
        <v>1300</v>
      </c>
      <c r="H2926"/>
    </row>
    <row r="2927" spans="1:8" x14ac:dyDescent="0.25">
      <c r="A2927" s="1" t="s">
        <v>5754</v>
      </c>
      <c r="B2927" s="6">
        <v>2318</v>
      </c>
      <c r="C2927" s="1" t="s">
        <v>45</v>
      </c>
      <c r="D2927" s="1" t="s">
        <v>5755</v>
      </c>
      <c r="E2927" s="9">
        <v>184.74320401</v>
      </c>
      <c r="F2927" s="9">
        <v>168.55694564000001</v>
      </c>
      <c r="G2927" s="9">
        <v>390715</v>
      </c>
      <c r="H2927"/>
    </row>
    <row r="2928" spans="1:8" x14ac:dyDescent="0.25">
      <c r="A2928" s="1" t="s">
        <v>5756</v>
      </c>
      <c r="B2928" s="6">
        <v>2936</v>
      </c>
      <c r="C2928" s="1" t="s">
        <v>45</v>
      </c>
      <c r="D2928" s="1" t="s">
        <v>5757</v>
      </c>
      <c r="E2928" s="9">
        <v>148.25</v>
      </c>
      <c r="F2928" s="9">
        <v>133</v>
      </c>
      <c r="G2928" s="9">
        <v>390488</v>
      </c>
      <c r="H2928"/>
    </row>
    <row r="2929" spans="1:8" x14ac:dyDescent="0.25">
      <c r="A2929" s="1" t="s">
        <v>5758</v>
      </c>
      <c r="B2929" s="6">
        <v>16</v>
      </c>
      <c r="C2929" s="1" t="s">
        <v>21</v>
      </c>
      <c r="D2929" s="1" t="s">
        <v>5759</v>
      </c>
      <c r="E2929" s="9">
        <v>3279.3145832999999</v>
      </c>
      <c r="F2929" s="9">
        <v>3181.0687499999999</v>
      </c>
      <c r="G2929" s="9">
        <v>50897.1</v>
      </c>
      <c r="H2929"/>
    </row>
    <row r="2930" spans="1:8" x14ac:dyDescent="0.25">
      <c r="A2930" s="1" t="s">
        <v>5760</v>
      </c>
      <c r="B2930" s="6">
        <v>132</v>
      </c>
      <c r="C2930" s="1" t="s">
        <v>1230</v>
      </c>
      <c r="D2930" s="1" t="s">
        <v>5761</v>
      </c>
      <c r="E2930" s="9">
        <v>1329.7348485</v>
      </c>
      <c r="F2930" s="9">
        <v>1542.4242423999999</v>
      </c>
      <c r="G2930" s="9">
        <v>203600</v>
      </c>
      <c r="H2930"/>
    </row>
    <row r="2931" spans="1:8" x14ac:dyDescent="0.25">
      <c r="A2931" s="1" t="s">
        <v>3796</v>
      </c>
      <c r="B2931" s="6">
        <v>1615</v>
      </c>
      <c r="C2931" s="1" t="s">
        <v>77</v>
      </c>
      <c r="D2931" s="1" t="s">
        <v>3797</v>
      </c>
      <c r="E2931" s="9">
        <v>68.492045734000001</v>
      </c>
      <c r="F2931" s="9">
        <v>65.908532507999993</v>
      </c>
      <c r="G2931" s="9">
        <v>106442.28</v>
      </c>
      <c r="H2931"/>
    </row>
    <row r="2932" spans="1:8" x14ac:dyDescent="0.25">
      <c r="A2932" s="1" t="s">
        <v>5762</v>
      </c>
      <c r="B2932" s="6">
        <v>630</v>
      </c>
      <c r="C2932" s="1" t="s">
        <v>77</v>
      </c>
      <c r="D2932" s="1" t="s">
        <v>5763</v>
      </c>
      <c r="E2932" s="9">
        <v>107.27500000000001</v>
      </c>
      <c r="F2932" s="9">
        <v>94.55</v>
      </c>
      <c r="G2932" s="9">
        <v>59566.5</v>
      </c>
      <c r="H2932"/>
    </row>
    <row r="2933" spans="1:8" x14ac:dyDescent="0.25">
      <c r="A2933" s="1" t="s">
        <v>5764</v>
      </c>
      <c r="B2933" s="6">
        <v>770</v>
      </c>
      <c r="C2933" s="1" t="s">
        <v>77</v>
      </c>
      <c r="D2933" s="1" t="s">
        <v>5765</v>
      </c>
      <c r="E2933" s="9">
        <v>8.7736111110999992</v>
      </c>
      <c r="F2933" s="9">
        <v>15.259090908999999</v>
      </c>
      <c r="G2933" s="9">
        <v>11749.5</v>
      </c>
      <c r="H2933"/>
    </row>
    <row r="2934" spans="1:8" x14ac:dyDescent="0.25">
      <c r="A2934" s="1" t="s">
        <v>2310</v>
      </c>
      <c r="B2934" s="6">
        <v>81</v>
      </c>
      <c r="C2934" s="1" t="s">
        <v>1</v>
      </c>
      <c r="D2934" s="1" t="s">
        <v>2311</v>
      </c>
      <c r="E2934" s="9">
        <v>2312.3203431000002</v>
      </c>
      <c r="F2934" s="9">
        <v>2095.2217283999998</v>
      </c>
      <c r="G2934" s="9">
        <v>169712.96</v>
      </c>
      <c r="H2934"/>
    </row>
    <row r="2935" spans="1:8" x14ac:dyDescent="0.25">
      <c r="A2935" s="1" t="s">
        <v>4078</v>
      </c>
      <c r="B2935" s="6">
        <v>2</v>
      </c>
      <c r="C2935" s="1" t="s">
        <v>1</v>
      </c>
      <c r="D2935" s="1" t="s">
        <v>4079</v>
      </c>
      <c r="E2935" s="9">
        <v>5209</v>
      </c>
      <c r="F2935" s="9">
        <v>2575</v>
      </c>
      <c r="G2935" s="9">
        <v>5150</v>
      </c>
      <c r="H2935"/>
    </row>
    <row r="2936" spans="1:8" x14ac:dyDescent="0.25">
      <c r="A2936" s="1" t="s">
        <v>3798</v>
      </c>
      <c r="B2936" s="6">
        <v>83</v>
      </c>
      <c r="C2936" s="1" t="s">
        <v>1</v>
      </c>
      <c r="D2936" s="1" t="s">
        <v>3799</v>
      </c>
      <c r="E2936" s="9">
        <v>7830.9990625</v>
      </c>
      <c r="F2936" s="9">
        <v>7176.5163855000001</v>
      </c>
      <c r="G2936" s="9">
        <v>595650.86</v>
      </c>
      <c r="H2936"/>
    </row>
    <row r="2937" spans="1:8" x14ac:dyDescent="0.25">
      <c r="A2937" s="1" t="s">
        <v>4559</v>
      </c>
      <c r="B2937" s="6">
        <v>83</v>
      </c>
      <c r="C2937" s="1" t="s">
        <v>1</v>
      </c>
      <c r="D2937" s="1" t="s">
        <v>4560</v>
      </c>
      <c r="E2937" s="9">
        <v>9263.4861058000006</v>
      </c>
      <c r="F2937" s="9">
        <v>9288.6349398000002</v>
      </c>
      <c r="G2937" s="9">
        <v>770956.7</v>
      </c>
      <c r="H2937"/>
    </row>
    <row r="2938" spans="1:8" x14ac:dyDescent="0.25">
      <c r="A2938" s="1" t="s">
        <v>2312</v>
      </c>
      <c r="B2938" s="6">
        <v>8091807</v>
      </c>
      <c r="C2938" s="1" t="s">
        <v>21</v>
      </c>
      <c r="D2938" s="1" t="s">
        <v>2313</v>
      </c>
      <c r="E2938" s="9">
        <v>1</v>
      </c>
      <c r="F2938" s="9">
        <v>1</v>
      </c>
      <c r="G2938" s="9">
        <v>8091807</v>
      </c>
      <c r="H2938"/>
    </row>
    <row r="2939" spans="1:8" x14ac:dyDescent="0.25">
      <c r="A2939" s="1" t="s">
        <v>2603</v>
      </c>
      <c r="B2939" s="6">
        <v>61000</v>
      </c>
      <c r="C2939" s="1" t="s">
        <v>21</v>
      </c>
      <c r="D2939" s="1" t="s">
        <v>2604</v>
      </c>
      <c r="E2939" s="9">
        <v>1</v>
      </c>
      <c r="F2939" s="9">
        <v>1</v>
      </c>
      <c r="G2939" s="9">
        <v>61000</v>
      </c>
      <c r="H2939"/>
    </row>
    <row r="2940" spans="1:8" x14ac:dyDescent="0.25">
      <c r="A2940" s="1" t="s">
        <v>2314</v>
      </c>
      <c r="B2940" s="6">
        <v>666000</v>
      </c>
      <c r="C2940" s="1" t="s">
        <v>21</v>
      </c>
      <c r="D2940" s="1" t="s">
        <v>2315</v>
      </c>
      <c r="E2940" s="9">
        <v>1</v>
      </c>
      <c r="F2940" s="9">
        <v>1</v>
      </c>
      <c r="G2940" s="9">
        <v>666000</v>
      </c>
      <c r="H2940"/>
    </row>
    <row r="2941" spans="1:8" x14ac:dyDescent="0.25">
      <c r="A2941" s="1" t="s">
        <v>3200</v>
      </c>
      <c r="B2941" s="6">
        <v>2372</v>
      </c>
      <c r="C2941" s="1" t="s">
        <v>77</v>
      </c>
      <c r="D2941" s="1" t="s">
        <v>3201</v>
      </c>
      <c r="E2941" s="9">
        <v>506.55296012999997</v>
      </c>
      <c r="F2941" s="9">
        <v>440.95278245999998</v>
      </c>
      <c r="G2941" s="9">
        <v>1045940</v>
      </c>
      <c r="H2941"/>
    </row>
    <row r="2942" spans="1:8" x14ac:dyDescent="0.25">
      <c r="A2942" s="1" t="s">
        <v>4561</v>
      </c>
      <c r="B2942" s="6">
        <v>12</v>
      </c>
      <c r="C2942" s="1" t="s">
        <v>77</v>
      </c>
      <c r="D2942" s="1" t="s">
        <v>4562</v>
      </c>
      <c r="E2942" s="9">
        <v>2445.8333333</v>
      </c>
      <c r="F2942" s="9">
        <v>2642.5</v>
      </c>
      <c r="G2942" s="9">
        <v>31710</v>
      </c>
      <c r="H2942"/>
    </row>
    <row r="2943" spans="1:8" x14ac:dyDescent="0.25">
      <c r="A2943" s="1" t="s">
        <v>5766</v>
      </c>
      <c r="B2943" s="6">
        <v>103</v>
      </c>
      <c r="C2943" s="1" t="s">
        <v>77</v>
      </c>
      <c r="D2943" s="1" t="s">
        <v>5767</v>
      </c>
      <c r="E2943" s="9">
        <v>1450</v>
      </c>
      <c r="F2943" s="9">
        <v>1400</v>
      </c>
      <c r="G2943" s="9">
        <v>144200</v>
      </c>
      <c r="H2943"/>
    </row>
    <row r="2944" spans="1:8" x14ac:dyDescent="0.25">
      <c r="A2944" s="1" t="s">
        <v>2316</v>
      </c>
      <c r="B2944" s="6">
        <v>16199</v>
      </c>
      <c r="C2944" s="1" t="s">
        <v>51</v>
      </c>
      <c r="D2944" s="1" t="s">
        <v>2317</v>
      </c>
      <c r="E2944" s="9">
        <v>4.3522853903999996</v>
      </c>
      <c r="F2944" s="9">
        <v>4.5899962960999998</v>
      </c>
      <c r="G2944" s="9">
        <v>74353.350000000006</v>
      </c>
      <c r="H2944"/>
    </row>
    <row r="2945" spans="1:8" x14ac:dyDescent="0.25">
      <c r="A2945" s="1" t="s">
        <v>2318</v>
      </c>
      <c r="B2945" s="6">
        <v>5302</v>
      </c>
      <c r="C2945" s="1" t="s">
        <v>51</v>
      </c>
      <c r="D2945" s="1" t="s">
        <v>2319</v>
      </c>
      <c r="E2945" s="9">
        <v>5.4173784486000001</v>
      </c>
      <c r="F2945" s="9">
        <v>5.4154658618999996</v>
      </c>
      <c r="G2945" s="9">
        <v>28712.799999999999</v>
      </c>
      <c r="H2945"/>
    </row>
    <row r="2946" spans="1:8" x14ac:dyDescent="0.25">
      <c r="A2946" s="1" t="s">
        <v>2320</v>
      </c>
      <c r="B2946" s="6">
        <v>306</v>
      </c>
      <c r="C2946" s="1" t="s">
        <v>51</v>
      </c>
      <c r="D2946" s="1" t="s">
        <v>2321</v>
      </c>
      <c r="E2946" s="9">
        <v>7.4682274247000002</v>
      </c>
      <c r="F2946" s="9">
        <v>6.8267973855999999</v>
      </c>
      <c r="G2946" s="9">
        <v>2089</v>
      </c>
      <c r="H2946"/>
    </row>
    <row r="2947" spans="1:8" x14ac:dyDescent="0.25">
      <c r="A2947" s="1" t="s">
        <v>5768</v>
      </c>
      <c r="B2947" s="6">
        <v>70</v>
      </c>
      <c r="C2947" s="1" t="s">
        <v>51</v>
      </c>
      <c r="D2947" s="1" t="s">
        <v>5769</v>
      </c>
      <c r="E2947" s="9">
        <v>20.463999999999999</v>
      </c>
      <c r="F2947" s="9">
        <v>25</v>
      </c>
      <c r="G2947" s="9">
        <v>1750</v>
      </c>
      <c r="H2947"/>
    </row>
    <row r="2948" spans="1:8" x14ac:dyDescent="0.25">
      <c r="A2948" s="1" t="s">
        <v>2322</v>
      </c>
      <c r="B2948" s="6">
        <v>1562</v>
      </c>
      <c r="C2948" s="1" t="s">
        <v>77</v>
      </c>
      <c r="D2948" s="1" t="s">
        <v>2323</v>
      </c>
      <c r="E2948" s="9">
        <v>378.50072824</v>
      </c>
      <c r="F2948" s="9">
        <v>244.66606913999999</v>
      </c>
      <c r="G2948" s="9">
        <v>382168.4</v>
      </c>
      <c r="H2948"/>
    </row>
    <row r="2949" spans="1:8" x14ac:dyDescent="0.25">
      <c r="A2949" s="1" t="s">
        <v>3504</v>
      </c>
      <c r="B2949" s="6">
        <v>1163</v>
      </c>
      <c r="C2949" s="1" t="s">
        <v>77</v>
      </c>
      <c r="D2949" s="1" t="s">
        <v>2324</v>
      </c>
      <c r="E2949" s="9">
        <v>80.540098491999998</v>
      </c>
      <c r="F2949" s="9">
        <v>94.377282889</v>
      </c>
      <c r="G2949" s="9">
        <v>109760.78</v>
      </c>
      <c r="H2949"/>
    </row>
    <row r="2950" spans="1:8" x14ac:dyDescent="0.25">
      <c r="A2950" s="1" t="s">
        <v>5770</v>
      </c>
      <c r="B2950" s="6">
        <v>381</v>
      </c>
      <c r="C2950" s="1" t="s">
        <v>77</v>
      </c>
      <c r="D2950" s="1" t="s">
        <v>5771</v>
      </c>
      <c r="E2950" s="9">
        <v>106.67857143000001</v>
      </c>
      <c r="F2950" s="9">
        <v>65</v>
      </c>
      <c r="G2950" s="9">
        <v>24765</v>
      </c>
      <c r="H2950"/>
    </row>
    <row r="2951" spans="1:8" x14ac:dyDescent="0.25">
      <c r="A2951" s="1" t="s">
        <v>5772</v>
      </c>
      <c r="B2951" s="6">
        <v>28</v>
      </c>
      <c r="C2951" s="1" t="s">
        <v>45</v>
      </c>
      <c r="D2951" s="1" t="s">
        <v>5773</v>
      </c>
      <c r="E2951" s="9">
        <v>350</v>
      </c>
      <c r="F2951" s="9">
        <v>350</v>
      </c>
      <c r="G2951" s="9">
        <v>9800</v>
      </c>
      <c r="H2951"/>
    </row>
    <row r="2952" spans="1:8" x14ac:dyDescent="0.25">
      <c r="A2952" s="1" t="s">
        <v>5774</v>
      </c>
      <c r="B2952" s="6">
        <v>2502</v>
      </c>
      <c r="C2952" s="1" t="s">
        <v>45</v>
      </c>
      <c r="D2952" s="1" t="s">
        <v>5775</v>
      </c>
      <c r="E2952" s="9">
        <v>173.25</v>
      </c>
      <c r="F2952" s="9">
        <v>172</v>
      </c>
      <c r="G2952" s="9">
        <v>430344</v>
      </c>
      <c r="H2952"/>
    </row>
    <row r="2953" spans="1:8" x14ac:dyDescent="0.25">
      <c r="A2953" s="1" t="s">
        <v>4563</v>
      </c>
      <c r="B2953" s="6">
        <v>654</v>
      </c>
      <c r="C2953" s="1" t="s">
        <v>45</v>
      </c>
      <c r="D2953" s="1" t="s">
        <v>4564</v>
      </c>
      <c r="E2953" s="9">
        <v>500.34333333000001</v>
      </c>
      <c r="F2953" s="9">
        <v>385</v>
      </c>
      <c r="G2953" s="9">
        <v>251790</v>
      </c>
      <c r="H2953"/>
    </row>
    <row r="2954" spans="1:8" x14ac:dyDescent="0.25">
      <c r="A2954" s="1" t="s">
        <v>2325</v>
      </c>
      <c r="B2954" s="6">
        <v>1337</v>
      </c>
      <c r="C2954" s="1" t="s">
        <v>77</v>
      </c>
      <c r="D2954" s="1" t="s">
        <v>2326</v>
      </c>
      <c r="E2954" s="9">
        <v>138.89029106000001</v>
      </c>
      <c r="F2954" s="9">
        <v>141.56170531000001</v>
      </c>
      <c r="G2954" s="9">
        <v>189268</v>
      </c>
      <c r="H2954"/>
    </row>
    <row r="2955" spans="1:8" x14ac:dyDescent="0.25">
      <c r="A2955" s="1" t="s">
        <v>4080</v>
      </c>
      <c r="B2955" s="6">
        <v>545</v>
      </c>
      <c r="C2955" s="1" t="s">
        <v>77</v>
      </c>
      <c r="D2955" s="1" t="s">
        <v>4081</v>
      </c>
      <c r="E2955" s="9">
        <v>128.5</v>
      </c>
      <c r="F2955" s="9">
        <v>119</v>
      </c>
      <c r="G2955" s="9">
        <v>64855</v>
      </c>
      <c r="H2955"/>
    </row>
    <row r="2956" spans="1:8" x14ac:dyDescent="0.25">
      <c r="A2956" s="1" t="s">
        <v>2327</v>
      </c>
      <c r="B2956" s="6">
        <v>6984</v>
      </c>
      <c r="C2956" s="1" t="s">
        <v>72</v>
      </c>
      <c r="D2956" s="1" t="s">
        <v>2328</v>
      </c>
      <c r="E2956" s="9">
        <v>41</v>
      </c>
      <c r="F2956" s="9">
        <v>31</v>
      </c>
      <c r="G2956" s="9">
        <v>216504</v>
      </c>
      <c r="H2956"/>
    </row>
    <row r="2957" spans="1:8" x14ac:dyDescent="0.25">
      <c r="A2957" s="1" t="s">
        <v>2329</v>
      </c>
      <c r="B2957" s="6">
        <v>4242</v>
      </c>
      <c r="C2957" s="1" t="s">
        <v>45</v>
      </c>
      <c r="D2957" s="1" t="s">
        <v>2330</v>
      </c>
      <c r="E2957" s="9">
        <v>14.863333333</v>
      </c>
      <c r="F2957" s="9">
        <v>12</v>
      </c>
      <c r="G2957" s="9">
        <v>50904</v>
      </c>
      <c r="H2957"/>
    </row>
    <row r="2958" spans="1:8" x14ac:dyDescent="0.25">
      <c r="A2958" s="1" t="s">
        <v>2331</v>
      </c>
      <c r="B2958" s="6">
        <v>713</v>
      </c>
      <c r="C2958" s="1" t="s">
        <v>51</v>
      </c>
      <c r="D2958" s="1" t="s">
        <v>2332</v>
      </c>
      <c r="E2958" s="9">
        <v>35.606666666999999</v>
      </c>
      <c r="F2958" s="9">
        <v>27</v>
      </c>
      <c r="G2958" s="9">
        <v>19251</v>
      </c>
      <c r="H2958"/>
    </row>
    <row r="2959" spans="1:8" x14ac:dyDescent="0.25">
      <c r="A2959" s="1" t="s">
        <v>2333</v>
      </c>
      <c r="B2959" s="6">
        <v>3941</v>
      </c>
      <c r="C2959" s="1" t="s">
        <v>45</v>
      </c>
      <c r="D2959" s="1" t="s">
        <v>2334</v>
      </c>
      <c r="E2959" s="9">
        <v>55.061666666999997</v>
      </c>
      <c r="F2959" s="9">
        <v>68</v>
      </c>
      <c r="G2959" s="9">
        <v>267988</v>
      </c>
      <c r="H2959"/>
    </row>
    <row r="2960" spans="1:8" x14ac:dyDescent="0.25">
      <c r="A2960" s="1" t="s">
        <v>3800</v>
      </c>
      <c r="B2960" s="6">
        <v>666</v>
      </c>
      <c r="C2960" s="1" t="s">
        <v>45</v>
      </c>
      <c r="D2960" s="1" t="s">
        <v>3801</v>
      </c>
      <c r="E2960" s="9">
        <v>19.190000000000001</v>
      </c>
      <c r="F2960" s="9">
        <v>17</v>
      </c>
      <c r="G2960" s="9">
        <v>11322</v>
      </c>
      <c r="H2960"/>
    </row>
    <row r="2961" spans="1:8" x14ac:dyDescent="0.25">
      <c r="A2961" s="1" t="s">
        <v>2335</v>
      </c>
      <c r="B2961" s="6">
        <v>894</v>
      </c>
      <c r="C2961" s="1" t="s">
        <v>77</v>
      </c>
      <c r="D2961" s="1" t="s">
        <v>2336</v>
      </c>
      <c r="E2961" s="9">
        <v>7.6550000000000002</v>
      </c>
      <c r="F2961" s="9">
        <v>3</v>
      </c>
      <c r="G2961" s="9">
        <v>2682</v>
      </c>
      <c r="H2961"/>
    </row>
    <row r="2962" spans="1:8" x14ac:dyDescent="0.25">
      <c r="A2962" s="1" t="s">
        <v>2337</v>
      </c>
      <c r="B2962" s="6">
        <v>18</v>
      </c>
      <c r="C2962" s="1" t="s">
        <v>77</v>
      </c>
      <c r="D2962" s="1" t="s">
        <v>2338</v>
      </c>
      <c r="E2962" s="9">
        <v>26.963333333000001</v>
      </c>
      <c r="F2962" s="9">
        <v>40</v>
      </c>
      <c r="G2962" s="9">
        <v>720</v>
      </c>
      <c r="H2962"/>
    </row>
    <row r="2963" spans="1:8" x14ac:dyDescent="0.25">
      <c r="A2963" s="1" t="s">
        <v>4082</v>
      </c>
      <c r="B2963" s="6">
        <v>391</v>
      </c>
      <c r="C2963" s="1" t="s">
        <v>77</v>
      </c>
      <c r="D2963" s="1" t="s">
        <v>4083</v>
      </c>
      <c r="E2963" s="9">
        <v>190.57333333</v>
      </c>
      <c r="F2963" s="9">
        <v>199</v>
      </c>
      <c r="G2963" s="9">
        <v>77809</v>
      </c>
      <c r="H2963"/>
    </row>
    <row r="2964" spans="1:8" x14ac:dyDescent="0.25">
      <c r="A2964" s="1" t="s">
        <v>2339</v>
      </c>
      <c r="B2964" s="6">
        <v>6984</v>
      </c>
      <c r="C2964" s="1" t="s">
        <v>72</v>
      </c>
      <c r="D2964" s="1" t="s">
        <v>2340</v>
      </c>
      <c r="E2964" s="9">
        <v>6.0366666667000004</v>
      </c>
      <c r="F2964" s="9">
        <v>5.3</v>
      </c>
      <c r="G2964" s="9">
        <v>37015.199999999997</v>
      </c>
      <c r="H2964"/>
    </row>
    <row r="2965" spans="1:8" x14ac:dyDescent="0.25">
      <c r="A2965" s="1" t="s">
        <v>2341</v>
      </c>
      <c r="B2965" s="6">
        <v>5</v>
      </c>
      <c r="C2965" s="1" t="s">
        <v>697</v>
      </c>
      <c r="D2965" s="1" t="s">
        <v>2342</v>
      </c>
      <c r="E2965" s="9">
        <v>340.495</v>
      </c>
      <c r="F2965" s="9">
        <v>529</v>
      </c>
      <c r="G2965" s="9">
        <v>2645</v>
      </c>
      <c r="H2965"/>
    </row>
    <row r="2966" spans="1:8" x14ac:dyDescent="0.25">
      <c r="A2966" s="1" t="s">
        <v>2343</v>
      </c>
      <c r="B2966" s="6">
        <v>1827</v>
      </c>
      <c r="C2966" s="1" t="s">
        <v>72</v>
      </c>
      <c r="D2966" s="1" t="s">
        <v>2344</v>
      </c>
      <c r="E2966" s="9">
        <v>138.75491643000001</v>
      </c>
      <c r="F2966" s="9">
        <v>93.182594417000004</v>
      </c>
      <c r="G2966" s="9">
        <v>170244.6</v>
      </c>
      <c r="H2966"/>
    </row>
    <row r="2967" spans="1:8" x14ac:dyDescent="0.25">
      <c r="A2967" s="1" t="s">
        <v>2345</v>
      </c>
      <c r="B2967" s="6">
        <v>10</v>
      </c>
      <c r="C2967" s="1" t="s">
        <v>72</v>
      </c>
      <c r="D2967" s="1" t="s">
        <v>2346</v>
      </c>
      <c r="E2967" s="9">
        <v>107</v>
      </c>
      <c r="F2967" s="9">
        <v>100</v>
      </c>
      <c r="G2967" s="9">
        <v>1000</v>
      </c>
      <c r="H2967"/>
    </row>
    <row r="2968" spans="1:8" x14ac:dyDescent="0.25">
      <c r="A2968" s="1" t="s">
        <v>3505</v>
      </c>
      <c r="B2968" s="6">
        <v>1700</v>
      </c>
      <c r="C2968" s="1" t="s">
        <v>72</v>
      </c>
      <c r="D2968" s="1" t="s">
        <v>3506</v>
      </c>
      <c r="E2968" s="9">
        <v>150.39215686</v>
      </c>
      <c r="F2968" s="9">
        <v>105</v>
      </c>
      <c r="G2968" s="9">
        <v>178500</v>
      </c>
      <c r="H2968"/>
    </row>
    <row r="2969" spans="1:8" x14ac:dyDescent="0.25">
      <c r="A2969" s="1" t="s">
        <v>3507</v>
      </c>
      <c r="B2969" s="6">
        <v>2507</v>
      </c>
      <c r="C2969" s="1" t="s">
        <v>72</v>
      </c>
      <c r="D2969" s="1" t="s">
        <v>3508</v>
      </c>
      <c r="E2969" s="9">
        <v>110.34575257</v>
      </c>
      <c r="F2969" s="9">
        <v>67.891503788999998</v>
      </c>
      <c r="G2969" s="9">
        <v>170204</v>
      </c>
      <c r="H2969"/>
    </row>
    <row r="2970" spans="1:8" x14ac:dyDescent="0.25">
      <c r="A2970" s="1" t="s">
        <v>5776</v>
      </c>
      <c r="B2970" s="6">
        <v>2059</v>
      </c>
      <c r="C2970" s="1" t="s">
        <v>72</v>
      </c>
      <c r="D2970" s="1" t="s">
        <v>496</v>
      </c>
      <c r="E2970" s="9">
        <v>42.745376825000001</v>
      </c>
      <c r="F2970" s="9">
        <v>53.275862068999999</v>
      </c>
      <c r="G2970" s="9">
        <v>109695</v>
      </c>
      <c r="H2970"/>
    </row>
    <row r="2971" spans="1:8" x14ac:dyDescent="0.25">
      <c r="A2971" s="1" t="s">
        <v>5777</v>
      </c>
      <c r="B2971" s="6">
        <v>36</v>
      </c>
      <c r="C2971" s="1" t="s">
        <v>516</v>
      </c>
      <c r="D2971" s="1" t="s">
        <v>517</v>
      </c>
      <c r="E2971" s="9">
        <v>86.033680000000004</v>
      </c>
      <c r="F2971" s="9">
        <v>97.25</v>
      </c>
      <c r="G2971" s="9">
        <v>3501</v>
      </c>
      <c r="H2971"/>
    </row>
    <row r="2972" spans="1:8" x14ac:dyDescent="0.25">
      <c r="A2972" s="1" t="s">
        <v>5778</v>
      </c>
      <c r="B2972" s="6">
        <v>2011</v>
      </c>
      <c r="C2972" s="1" t="s">
        <v>72</v>
      </c>
      <c r="D2972" s="1" t="s">
        <v>5779</v>
      </c>
      <c r="E2972" s="9">
        <v>33.262857142999998</v>
      </c>
      <c r="F2972" s="9">
        <v>22</v>
      </c>
      <c r="G2972" s="9">
        <v>44242</v>
      </c>
      <c r="H2972"/>
    </row>
    <row r="2973" spans="1:8" x14ac:dyDescent="0.25">
      <c r="A2973" s="1" t="s">
        <v>5780</v>
      </c>
      <c r="B2973" s="6">
        <v>48</v>
      </c>
      <c r="C2973" s="1" t="s">
        <v>72</v>
      </c>
      <c r="D2973" s="1" t="s">
        <v>5781</v>
      </c>
      <c r="E2973" s="9">
        <v>387.04599999999999</v>
      </c>
      <c r="F2973" s="9">
        <v>200</v>
      </c>
      <c r="G2973" s="9">
        <v>9600</v>
      </c>
      <c r="H2973"/>
    </row>
    <row r="2974" spans="1:8" x14ac:dyDescent="0.25">
      <c r="A2974" s="1" t="s">
        <v>3372</v>
      </c>
      <c r="B2974" s="6">
        <v>2221.96</v>
      </c>
      <c r="C2974" s="1" t="s">
        <v>2286</v>
      </c>
      <c r="D2974" s="1" t="s">
        <v>3202</v>
      </c>
      <c r="E2974" s="9">
        <v>440.00102585000002</v>
      </c>
      <c r="F2974" s="9">
        <v>445.17426956000003</v>
      </c>
      <c r="G2974" s="9">
        <v>989159.42</v>
      </c>
      <c r="H2974"/>
    </row>
    <row r="2975" spans="1:8" x14ac:dyDescent="0.25">
      <c r="A2975" s="1" t="s">
        <v>3373</v>
      </c>
      <c r="B2975" s="6">
        <v>697</v>
      </c>
      <c r="C2975" s="1" t="s">
        <v>2286</v>
      </c>
      <c r="D2975" s="1" t="s">
        <v>3374</v>
      </c>
      <c r="E2975" s="9">
        <v>767.08614723000005</v>
      </c>
      <c r="F2975" s="9">
        <v>777.04817791000005</v>
      </c>
      <c r="G2975" s="9">
        <v>541602.57999999996</v>
      </c>
      <c r="H2975"/>
    </row>
    <row r="2976" spans="1:8" x14ac:dyDescent="0.25">
      <c r="A2976" s="1" t="s">
        <v>4565</v>
      </c>
      <c r="B2976" s="6">
        <v>15</v>
      </c>
      <c r="C2976" s="1" t="s">
        <v>51</v>
      </c>
      <c r="D2976" s="1" t="s">
        <v>4566</v>
      </c>
      <c r="E2976" s="9">
        <v>977.23500000000001</v>
      </c>
      <c r="F2976" s="9">
        <v>1500</v>
      </c>
      <c r="G2976" s="9">
        <v>22500</v>
      </c>
      <c r="H2976"/>
    </row>
    <row r="2977" spans="1:8" x14ac:dyDescent="0.25">
      <c r="A2977" s="1" t="s">
        <v>4567</v>
      </c>
      <c r="B2977" s="6">
        <v>1543</v>
      </c>
      <c r="C2977" s="1" t="s">
        <v>51</v>
      </c>
      <c r="D2977" s="1" t="s">
        <v>4568</v>
      </c>
      <c r="E2977" s="9">
        <v>90.004633830000003</v>
      </c>
      <c r="F2977" s="9">
        <v>93.456902138999993</v>
      </c>
      <c r="G2977" s="9">
        <v>144204</v>
      </c>
      <c r="H2977"/>
    </row>
    <row r="2978" spans="1:8" x14ac:dyDescent="0.25">
      <c r="A2978" s="1" t="s">
        <v>4084</v>
      </c>
      <c r="B2978" s="6">
        <v>567</v>
      </c>
      <c r="C2978" s="1" t="s">
        <v>51</v>
      </c>
      <c r="D2978" s="1" t="s">
        <v>4085</v>
      </c>
      <c r="E2978" s="9">
        <v>166.375</v>
      </c>
      <c r="F2978" s="9">
        <v>132</v>
      </c>
      <c r="G2978" s="9">
        <v>74844</v>
      </c>
      <c r="H2978"/>
    </row>
    <row r="2979" spans="1:8" x14ac:dyDescent="0.25">
      <c r="A2979" s="1" t="s">
        <v>2347</v>
      </c>
      <c r="B2979" s="6">
        <v>199</v>
      </c>
      <c r="C2979" s="1" t="s">
        <v>51</v>
      </c>
      <c r="D2979" s="1" t="s">
        <v>2348</v>
      </c>
      <c r="E2979" s="9">
        <v>137.5</v>
      </c>
      <c r="F2979" s="9">
        <v>100</v>
      </c>
      <c r="G2979" s="9">
        <v>19900</v>
      </c>
      <c r="H2979"/>
    </row>
    <row r="2980" spans="1:8" x14ac:dyDescent="0.25">
      <c r="A2980" s="1" t="s">
        <v>2349</v>
      </c>
      <c r="B2980" s="6">
        <v>833</v>
      </c>
      <c r="C2980" s="1" t="s">
        <v>51</v>
      </c>
      <c r="D2980" s="1" t="s">
        <v>2350</v>
      </c>
      <c r="E2980" s="9">
        <v>90.712500000000006</v>
      </c>
      <c r="F2980" s="9">
        <v>100</v>
      </c>
      <c r="G2980" s="9">
        <v>83300</v>
      </c>
      <c r="H2980"/>
    </row>
    <row r="2981" spans="1:8" x14ac:dyDescent="0.25">
      <c r="A2981" s="1" t="s">
        <v>2351</v>
      </c>
      <c r="B2981" s="6">
        <v>6</v>
      </c>
      <c r="C2981" s="1" t="s">
        <v>45</v>
      </c>
      <c r="D2981" s="1" t="s">
        <v>2352</v>
      </c>
      <c r="E2981" s="9">
        <v>416.88333333000003</v>
      </c>
      <c r="F2981" s="9">
        <v>1000</v>
      </c>
      <c r="G2981" s="9">
        <v>6000</v>
      </c>
      <c r="H2981"/>
    </row>
    <row r="2982" spans="1:8" x14ac:dyDescent="0.25">
      <c r="A2982" s="1" t="s">
        <v>4569</v>
      </c>
      <c r="B2982" s="6">
        <v>67</v>
      </c>
      <c r="C2982" s="1" t="s">
        <v>45</v>
      </c>
      <c r="D2982" s="1" t="s">
        <v>4570</v>
      </c>
      <c r="E2982" s="9">
        <v>364</v>
      </c>
      <c r="F2982" s="9">
        <v>255</v>
      </c>
      <c r="G2982" s="9">
        <v>17085</v>
      </c>
      <c r="H2982"/>
    </row>
    <row r="2983" spans="1:8" x14ac:dyDescent="0.25">
      <c r="A2983" s="1" t="s">
        <v>4571</v>
      </c>
      <c r="B2983" s="6">
        <v>17</v>
      </c>
      <c r="C2983" s="1" t="s">
        <v>45</v>
      </c>
      <c r="D2983" s="1" t="s">
        <v>4572</v>
      </c>
      <c r="E2983" s="9">
        <v>833.5</v>
      </c>
      <c r="F2983" s="9">
        <v>689</v>
      </c>
      <c r="G2983" s="9">
        <v>11713</v>
      </c>
      <c r="H2983"/>
    </row>
    <row r="2984" spans="1:8" x14ac:dyDescent="0.25">
      <c r="A2984" s="1" t="s">
        <v>2353</v>
      </c>
      <c r="B2984" s="6">
        <v>2</v>
      </c>
      <c r="C2984" s="1" t="s">
        <v>45</v>
      </c>
      <c r="D2984" s="1" t="s">
        <v>2354</v>
      </c>
      <c r="E2984" s="9">
        <v>575</v>
      </c>
      <c r="F2984" s="9">
        <v>750</v>
      </c>
      <c r="G2984" s="9">
        <v>1500</v>
      </c>
      <c r="H2984"/>
    </row>
    <row r="2985" spans="1:8" x14ac:dyDescent="0.25">
      <c r="A2985" s="1" t="s">
        <v>2355</v>
      </c>
      <c r="B2985" s="6">
        <v>11</v>
      </c>
      <c r="C2985" s="1" t="s">
        <v>45</v>
      </c>
      <c r="D2985" s="1" t="s">
        <v>3203</v>
      </c>
      <c r="E2985" s="9">
        <v>538.75</v>
      </c>
      <c r="F2985" s="9">
        <v>600</v>
      </c>
      <c r="G2985" s="9">
        <v>6600</v>
      </c>
      <c r="H2985"/>
    </row>
    <row r="2986" spans="1:8" x14ac:dyDescent="0.25">
      <c r="A2986" s="1" t="s">
        <v>2356</v>
      </c>
      <c r="B2986" s="6">
        <v>6</v>
      </c>
      <c r="C2986" s="1" t="s">
        <v>1</v>
      </c>
      <c r="D2986" s="1" t="s">
        <v>2357</v>
      </c>
      <c r="E2986" s="9">
        <v>1709.1338462000001</v>
      </c>
      <c r="F2986" s="9">
        <v>1416.6666667</v>
      </c>
      <c r="G2986" s="9">
        <v>8500</v>
      </c>
      <c r="H2986"/>
    </row>
    <row r="2987" spans="1:8" x14ac:dyDescent="0.25">
      <c r="A2987" s="1" t="s">
        <v>4086</v>
      </c>
      <c r="B2987" s="6">
        <v>23</v>
      </c>
      <c r="C2987" s="1" t="s">
        <v>45</v>
      </c>
      <c r="D2987" s="1" t="s">
        <v>4087</v>
      </c>
      <c r="E2987" s="9">
        <v>931.63265306000005</v>
      </c>
      <c r="F2987" s="9">
        <v>895.65217390999999</v>
      </c>
      <c r="G2987" s="9">
        <v>20600</v>
      </c>
      <c r="H2987"/>
    </row>
    <row r="2988" spans="1:8" x14ac:dyDescent="0.25">
      <c r="A2988" s="1" t="s">
        <v>4573</v>
      </c>
      <c r="B2988" s="6">
        <v>15</v>
      </c>
      <c r="C2988" s="1" t="s">
        <v>51</v>
      </c>
      <c r="D2988" s="1" t="s">
        <v>2358</v>
      </c>
      <c r="E2988" s="9">
        <v>83.528333333000006</v>
      </c>
      <c r="F2988" s="9">
        <v>25</v>
      </c>
      <c r="G2988" s="9">
        <v>375</v>
      </c>
      <c r="H2988"/>
    </row>
    <row r="2989" spans="1:8" x14ac:dyDescent="0.25">
      <c r="A2989" s="1" t="s">
        <v>2931</v>
      </c>
      <c r="B2989" s="6">
        <v>1526</v>
      </c>
      <c r="C2989" s="1" t="s">
        <v>51</v>
      </c>
      <c r="D2989" s="1" t="s">
        <v>2359</v>
      </c>
      <c r="E2989" s="9">
        <v>32.574657676000001</v>
      </c>
      <c r="F2989" s="9">
        <v>38.643512450999999</v>
      </c>
      <c r="G2989" s="9">
        <v>58970</v>
      </c>
      <c r="H2989"/>
    </row>
    <row r="2990" spans="1:8" x14ac:dyDescent="0.25">
      <c r="A2990" s="1" t="s">
        <v>4574</v>
      </c>
      <c r="B2990" s="6">
        <v>929</v>
      </c>
      <c r="C2990" s="1" t="s">
        <v>51</v>
      </c>
      <c r="D2990" s="1" t="s">
        <v>4575</v>
      </c>
      <c r="E2990" s="9">
        <v>23.7</v>
      </c>
      <c r="F2990" s="9">
        <v>25</v>
      </c>
      <c r="G2990" s="9">
        <v>23225</v>
      </c>
      <c r="H2990"/>
    </row>
    <row r="2991" spans="1:8" x14ac:dyDescent="0.25">
      <c r="A2991" s="1" t="s">
        <v>2360</v>
      </c>
      <c r="B2991" s="6">
        <v>615</v>
      </c>
      <c r="C2991" s="1" t="s">
        <v>51</v>
      </c>
      <c r="D2991" s="1" t="s">
        <v>2361</v>
      </c>
      <c r="E2991" s="9">
        <v>138.35074754999999</v>
      </c>
      <c r="F2991" s="9">
        <v>188.16260163000001</v>
      </c>
      <c r="G2991" s="9">
        <v>115720</v>
      </c>
      <c r="H2991"/>
    </row>
    <row r="2992" spans="1:8" x14ac:dyDescent="0.25">
      <c r="A2992" s="1" t="s">
        <v>2362</v>
      </c>
      <c r="B2992" s="6">
        <v>1685</v>
      </c>
      <c r="C2992" s="1" t="s">
        <v>51</v>
      </c>
      <c r="D2992" s="1" t="s">
        <v>2363</v>
      </c>
      <c r="E2992" s="9">
        <v>85.919495982000001</v>
      </c>
      <c r="F2992" s="9">
        <v>100.04870029999999</v>
      </c>
      <c r="G2992" s="9">
        <v>168582.06</v>
      </c>
      <c r="H2992"/>
    </row>
    <row r="2993" spans="1:8" x14ac:dyDescent="0.25">
      <c r="A2993" s="1" t="s">
        <v>2364</v>
      </c>
      <c r="B2993" s="6">
        <v>20705</v>
      </c>
      <c r="C2993" s="1" t="s">
        <v>51</v>
      </c>
      <c r="D2993" s="1" t="s">
        <v>2365</v>
      </c>
      <c r="E2993" s="9">
        <v>55.700887014999999</v>
      </c>
      <c r="F2993" s="9">
        <v>48.113064477000002</v>
      </c>
      <c r="G2993" s="9">
        <v>996181</v>
      </c>
      <c r="H2993"/>
    </row>
    <row r="2994" spans="1:8" x14ac:dyDescent="0.25">
      <c r="A2994" s="1" t="s">
        <v>2932</v>
      </c>
      <c r="B2994" s="6">
        <v>3871</v>
      </c>
      <c r="C2994" s="1" t="s">
        <v>51</v>
      </c>
      <c r="D2994" s="1" t="s">
        <v>2933</v>
      </c>
      <c r="E2994" s="9">
        <v>92.262255988000007</v>
      </c>
      <c r="F2994" s="9">
        <v>88.620718160999999</v>
      </c>
      <c r="G2994" s="9">
        <v>343050.8</v>
      </c>
      <c r="H2994"/>
    </row>
    <row r="2995" spans="1:8" x14ac:dyDescent="0.25">
      <c r="A2995" s="1" t="s">
        <v>2366</v>
      </c>
      <c r="B2995" s="6">
        <v>10751</v>
      </c>
      <c r="C2995" s="1" t="s">
        <v>51</v>
      </c>
      <c r="D2995" s="1" t="s">
        <v>2367</v>
      </c>
      <c r="E2995" s="9">
        <v>64.009645731000006</v>
      </c>
      <c r="F2995" s="9">
        <v>52.906613338</v>
      </c>
      <c r="G2995" s="9">
        <v>568799</v>
      </c>
      <c r="H2995"/>
    </row>
    <row r="2996" spans="1:8" x14ac:dyDescent="0.25">
      <c r="A2996" s="1" t="s">
        <v>2368</v>
      </c>
      <c r="B2996" s="6">
        <v>18607</v>
      </c>
      <c r="C2996" s="1" t="s">
        <v>51</v>
      </c>
      <c r="D2996" s="1" t="s">
        <v>2369</v>
      </c>
      <c r="E2996" s="9">
        <v>69.450917896999997</v>
      </c>
      <c r="F2996" s="9">
        <v>55.689628097000003</v>
      </c>
      <c r="G2996" s="9">
        <v>1036216.91</v>
      </c>
      <c r="H2996"/>
    </row>
    <row r="2997" spans="1:8" x14ac:dyDescent="0.25">
      <c r="A2997" s="1" t="s">
        <v>2370</v>
      </c>
      <c r="B2997" s="6">
        <v>31879</v>
      </c>
      <c r="C2997" s="1" t="s">
        <v>51</v>
      </c>
      <c r="D2997" s="1" t="s">
        <v>2371</v>
      </c>
      <c r="E2997" s="9">
        <v>66.058165020999994</v>
      </c>
      <c r="F2997" s="9">
        <v>67.668419649000001</v>
      </c>
      <c r="G2997" s="9">
        <v>2157201.5499999998</v>
      </c>
      <c r="H2997"/>
    </row>
    <row r="2998" spans="1:8" x14ac:dyDescent="0.25">
      <c r="A2998" s="1" t="s">
        <v>2372</v>
      </c>
      <c r="B2998" s="6">
        <v>23509</v>
      </c>
      <c r="C2998" s="1" t="s">
        <v>51</v>
      </c>
      <c r="D2998" s="1" t="s">
        <v>2373</v>
      </c>
      <c r="E2998" s="9">
        <v>63.316735477000002</v>
      </c>
      <c r="F2998" s="9">
        <v>63.771066400000002</v>
      </c>
      <c r="G2998" s="9">
        <v>1499194</v>
      </c>
      <c r="H2998"/>
    </row>
    <row r="2999" spans="1:8" x14ac:dyDescent="0.25">
      <c r="A2999" s="1" t="s">
        <v>2374</v>
      </c>
      <c r="B2999" s="6">
        <v>112</v>
      </c>
      <c r="C2999" s="1" t="s">
        <v>45</v>
      </c>
      <c r="D2999" s="1" t="s">
        <v>2375</v>
      </c>
      <c r="E2999" s="9">
        <v>298.89592356999998</v>
      </c>
      <c r="F2999" s="9">
        <v>255.71428571000001</v>
      </c>
      <c r="G2999" s="9">
        <v>28640</v>
      </c>
      <c r="H2999"/>
    </row>
    <row r="3000" spans="1:8" x14ac:dyDescent="0.25">
      <c r="A3000" s="1" t="s">
        <v>2376</v>
      </c>
      <c r="B3000" s="6">
        <v>231</v>
      </c>
      <c r="C3000" s="1" t="s">
        <v>45</v>
      </c>
      <c r="D3000" s="1" t="s">
        <v>2377</v>
      </c>
      <c r="E3000" s="9">
        <v>365.36048457999999</v>
      </c>
      <c r="F3000" s="9">
        <v>309.97835498000001</v>
      </c>
      <c r="G3000" s="9">
        <v>71605</v>
      </c>
      <c r="H3000"/>
    </row>
    <row r="3001" spans="1:8" x14ac:dyDescent="0.25">
      <c r="A3001" s="1" t="s">
        <v>2934</v>
      </c>
      <c r="B3001" s="6">
        <v>123</v>
      </c>
      <c r="C3001" s="1" t="s">
        <v>45</v>
      </c>
      <c r="D3001" s="1" t="s">
        <v>2935</v>
      </c>
      <c r="E3001" s="9">
        <v>674.82500000000005</v>
      </c>
      <c r="F3001" s="9">
        <v>814.82926828999996</v>
      </c>
      <c r="G3001" s="9">
        <v>100224</v>
      </c>
      <c r="H3001"/>
    </row>
    <row r="3002" spans="1:8" x14ac:dyDescent="0.25">
      <c r="A3002" s="1" t="s">
        <v>2378</v>
      </c>
      <c r="B3002" s="6">
        <v>433</v>
      </c>
      <c r="C3002" s="1" t="s">
        <v>45</v>
      </c>
      <c r="D3002" s="1" t="s">
        <v>2379</v>
      </c>
      <c r="E3002" s="9">
        <v>259.38981933999997</v>
      </c>
      <c r="F3002" s="9">
        <v>239.60739029999999</v>
      </c>
      <c r="G3002" s="9">
        <v>103750</v>
      </c>
      <c r="H3002"/>
    </row>
    <row r="3003" spans="1:8" x14ac:dyDescent="0.25">
      <c r="A3003" s="1" t="s">
        <v>2380</v>
      </c>
      <c r="B3003" s="6">
        <v>166</v>
      </c>
      <c r="C3003" s="1" t="s">
        <v>45</v>
      </c>
      <c r="D3003" s="1" t="s">
        <v>2381</v>
      </c>
      <c r="E3003" s="9">
        <v>315.96230403999999</v>
      </c>
      <c r="F3003" s="9">
        <v>306.80198795000001</v>
      </c>
      <c r="G3003" s="9">
        <v>50929.13</v>
      </c>
      <c r="H3003"/>
    </row>
    <row r="3004" spans="1:8" x14ac:dyDescent="0.25">
      <c r="A3004" s="1" t="s">
        <v>2382</v>
      </c>
      <c r="B3004" s="6">
        <v>3531</v>
      </c>
      <c r="C3004" s="1" t="s">
        <v>51</v>
      </c>
      <c r="D3004" s="1" t="s">
        <v>2361</v>
      </c>
      <c r="E3004" s="9">
        <v>95.789157672000002</v>
      </c>
      <c r="F3004" s="9">
        <v>70.787156612999993</v>
      </c>
      <c r="G3004" s="9">
        <v>249949.45</v>
      </c>
      <c r="H3004"/>
    </row>
    <row r="3005" spans="1:8" x14ac:dyDescent="0.25">
      <c r="A3005" s="1" t="s">
        <v>5782</v>
      </c>
      <c r="B3005" s="6">
        <v>142</v>
      </c>
      <c r="C3005" s="1" t="s">
        <v>51</v>
      </c>
      <c r="D3005" s="1" t="s">
        <v>5783</v>
      </c>
      <c r="E3005" s="9">
        <v>88.894366196999997</v>
      </c>
      <c r="F3005" s="9">
        <v>88.591549295999997</v>
      </c>
      <c r="G3005" s="9">
        <v>12580</v>
      </c>
      <c r="H3005"/>
    </row>
    <row r="3006" spans="1:8" x14ac:dyDescent="0.25">
      <c r="A3006" s="1" t="s">
        <v>2383</v>
      </c>
      <c r="B3006" s="6">
        <v>39</v>
      </c>
      <c r="C3006" s="1" t="s">
        <v>1</v>
      </c>
      <c r="D3006" s="1" t="s">
        <v>2357</v>
      </c>
      <c r="E3006" s="9">
        <v>1854.2808276000001</v>
      </c>
      <c r="F3006" s="9">
        <v>2045.2248718000001</v>
      </c>
      <c r="G3006" s="9">
        <v>79763.77</v>
      </c>
      <c r="H3006"/>
    </row>
    <row r="3007" spans="1:8" x14ac:dyDescent="0.25">
      <c r="A3007" s="1" t="s">
        <v>5784</v>
      </c>
      <c r="B3007" s="6">
        <v>4</v>
      </c>
      <c r="C3007" s="1" t="s">
        <v>1</v>
      </c>
      <c r="D3007" s="1" t="s">
        <v>5785</v>
      </c>
      <c r="E3007" s="9">
        <v>353</v>
      </c>
      <c r="F3007" s="9">
        <v>350</v>
      </c>
      <c r="G3007" s="9">
        <v>1400</v>
      </c>
      <c r="H3007"/>
    </row>
    <row r="3008" spans="1:8" x14ac:dyDescent="0.25">
      <c r="A3008" s="1" t="s">
        <v>2384</v>
      </c>
      <c r="B3008" s="6">
        <v>85</v>
      </c>
      <c r="C3008" s="1" t="s">
        <v>45</v>
      </c>
      <c r="D3008" s="1" t="s">
        <v>2385</v>
      </c>
      <c r="E3008" s="9">
        <v>1016.6566491</v>
      </c>
      <c r="F3008" s="9">
        <v>794.39070588000004</v>
      </c>
      <c r="G3008" s="9">
        <v>67523.210000000006</v>
      </c>
      <c r="H3008"/>
    </row>
    <row r="3009" spans="1:8" x14ac:dyDescent="0.25">
      <c r="A3009" s="1" t="s">
        <v>2386</v>
      </c>
      <c r="B3009" s="6">
        <v>13</v>
      </c>
      <c r="C3009" s="1" t="s">
        <v>45</v>
      </c>
      <c r="D3009" s="1" t="s">
        <v>2387</v>
      </c>
      <c r="E3009" s="9">
        <v>1101.8421053</v>
      </c>
      <c r="F3009" s="9">
        <v>1023.0769231</v>
      </c>
      <c r="G3009" s="9">
        <v>13300</v>
      </c>
      <c r="H3009"/>
    </row>
    <row r="3010" spans="1:8" x14ac:dyDescent="0.25">
      <c r="A3010" s="1" t="s">
        <v>2388</v>
      </c>
      <c r="B3010" s="6">
        <v>3533</v>
      </c>
      <c r="C3010" s="1" t="s">
        <v>51</v>
      </c>
      <c r="D3010" s="1" t="s">
        <v>2358</v>
      </c>
      <c r="E3010" s="9">
        <v>12.287207695999999</v>
      </c>
      <c r="F3010" s="9">
        <v>11.57304274</v>
      </c>
      <c r="G3010" s="9">
        <v>40887.56</v>
      </c>
      <c r="H3010"/>
    </row>
    <row r="3011" spans="1:8" x14ac:dyDescent="0.25">
      <c r="A3011" s="1" t="s">
        <v>4576</v>
      </c>
      <c r="B3011" s="6">
        <v>1059</v>
      </c>
      <c r="C3011" s="1" t="s">
        <v>51</v>
      </c>
      <c r="D3011" s="1" t="s">
        <v>4577</v>
      </c>
      <c r="E3011" s="9">
        <v>8.2966666667000002</v>
      </c>
      <c r="F3011" s="9">
        <v>9</v>
      </c>
      <c r="G3011" s="9">
        <v>9531</v>
      </c>
      <c r="H3011"/>
    </row>
    <row r="3012" spans="1:8" x14ac:dyDescent="0.25">
      <c r="A3012" s="1" t="s">
        <v>2389</v>
      </c>
      <c r="B3012" s="6">
        <v>19761</v>
      </c>
      <c r="C3012" s="1" t="s">
        <v>51</v>
      </c>
      <c r="D3012" s="1" t="s">
        <v>2359</v>
      </c>
      <c r="E3012" s="9">
        <v>12.509654343999999</v>
      </c>
      <c r="F3012" s="9">
        <v>13.070827387</v>
      </c>
      <c r="G3012" s="9">
        <v>258292.62</v>
      </c>
      <c r="H3012"/>
    </row>
    <row r="3013" spans="1:8" x14ac:dyDescent="0.25">
      <c r="A3013" s="1" t="s">
        <v>4578</v>
      </c>
      <c r="B3013" s="6">
        <v>10862</v>
      </c>
      <c r="C3013" s="1" t="s">
        <v>51</v>
      </c>
      <c r="D3013" s="1" t="s">
        <v>4575</v>
      </c>
      <c r="E3013" s="9">
        <v>12.406098878</v>
      </c>
      <c r="F3013" s="9">
        <v>8.8883262751000007</v>
      </c>
      <c r="G3013" s="9">
        <v>96545</v>
      </c>
      <c r="H3013"/>
    </row>
    <row r="3014" spans="1:8" x14ac:dyDescent="0.25">
      <c r="A3014" s="1" t="s">
        <v>2390</v>
      </c>
      <c r="B3014" s="6">
        <v>1987</v>
      </c>
      <c r="C3014" s="1" t="s">
        <v>51</v>
      </c>
      <c r="D3014" s="1" t="s">
        <v>2391</v>
      </c>
      <c r="E3014" s="9">
        <v>51.328591912999997</v>
      </c>
      <c r="F3014" s="9">
        <v>50.553397081</v>
      </c>
      <c r="G3014" s="9">
        <v>100449.60000000001</v>
      </c>
      <c r="H3014"/>
    </row>
    <row r="3015" spans="1:8" x14ac:dyDescent="0.25">
      <c r="A3015" s="1" t="s">
        <v>5786</v>
      </c>
      <c r="B3015" s="6">
        <v>21</v>
      </c>
      <c r="C3015" s="1" t="s">
        <v>51</v>
      </c>
      <c r="D3015" s="1" t="s">
        <v>5787</v>
      </c>
      <c r="E3015" s="9">
        <v>61</v>
      </c>
      <c r="F3015" s="9">
        <v>60</v>
      </c>
      <c r="G3015" s="9">
        <v>1260</v>
      </c>
      <c r="H3015"/>
    </row>
    <row r="3016" spans="1:8" x14ac:dyDescent="0.25">
      <c r="A3016" s="1" t="s">
        <v>5788</v>
      </c>
      <c r="B3016" s="6">
        <v>1332</v>
      </c>
      <c r="C3016" s="1" t="s">
        <v>51</v>
      </c>
      <c r="D3016" s="1" t="s">
        <v>5789</v>
      </c>
      <c r="E3016" s="9">
        <v>13.875</v>
      </c>
      <c r="F3016" s="9">
        <v>12</v>
      </c>
      <c r="G3016" s="9">
        <v>15984</v>
      </c>
      <c r="H3016"/>
    </row>
    <row r="3017" spans="1:8" x14ac:dyDescent="0.25">
      <c r="A3017" s="1" t="s">
        <v>2392</v>
      </c>
      <c r="B3017" s="6">
        <v>4</v>
      </c>
      <c r="C3017" s="1" t="s">
        <v>1</v>
      </c>
      <c r="D3017" s="1" t="s">
        <v>2393</v>
      </c>
      <c r="E3017" s="9">
        <v>3030.7692308000001</v>
      </c>
      <c r="F3017" s="9">
        <v>3825</v>
      </c>
      <c r="G3017" s="9">
        <v>15300</v>
      </c>
      <c r="H3017"/>
    </row>
    <row r="3018" spans="1:8" x14ac:dyDescent="0.25">
      <c r="A3018" s="1" t="s">
        <v>4579</v>
      </c>
      <c r="B3018" s="6">
        <v>2</v>
      </c>
      <c r="C3018" s="1" t="s">
        <v>1</v>
      </c>
      <c r="D3018" s="1" t="s">
        <v>4580</v>
      </c>
      <c r="E3018" s="9">
        <v>3956.91</v>
      </c>
      <c r="F3018" s="9">
        <v>2875</v>
      </c>
      <c r="G3018" s="9">
        <v>5750</v>
      </c>
      <c r="H3018"/>
    </row>
    <row r="3019" spans="1:8" x14ac:dyDescent="0.25">
      <c r="A3019" s="1" t="s">
        <v>2394</v>
      </c>
      <c r="B3019" s="6">
        <v>6</v>
      </c>
      <c r="C3019" s="1" t="s">
        <v>1</v>
      </c>
      <c r="D3019" s="1" t="s">
        <v>2395</v>
      </c>
      <c r="E3019" s="9">
        <v>6096.4892857000004</v>
      </c>
      <c r="F3019" s="9">
        <v>8605.8333332999991</v>
      </c>
      <c r="G3019" s="9">
        <v>51635</v>
      </c>
      <c r="H3019"/>
    </row>
    <row r="3020" spans="1:8" x14ac:dyDescent="0.25">
      <c r="A3020" s="1" t="s">
        <v>2396</v>
      </c>
      <c r="B3020" s="6">
        <v>24</v>
      </c>
      <c r="C3020" s="1" t="s">
        <v>216</v>
      </c>
      <c r="D3020" s="1" t="s">
        <v>2397</v>
      </c>
      <c r="E3020" s="9">
        <v>263.28135593000002</v>
      </c>
      <c r="F3020" s="9">
        <v>381.45833333000002</v>
      </c>
      <c r="G3020" s="9">
        <v>9155</v>
      </c>
      <c r="H3020"/>
    </row>
    <row r="3021" spans="1:8" x14ac:dyDescent="0.25">
      <c r="A3021" s="1" t="s">
        <v>2398</v>
      </c>
      <c r="B3021" s="6">
        <v>6</v>
      </c>
      <c r="C3021" s="1" t="s">
        <v>1</v>
      </c>
      <c r="D3021" s="1" t="s">
        <v>2399</v>
      </c>
      <c r="E3021" s="9">
        <v>44160.938570999999</v>
      </c>
      <c r="F3021" s="9">
        <v>35416.666666999998</v>
      </c>
      <c r="G3021" s="9">
        <v>212500</v>
      </c>
      <c r="H3021"/>
    </row>
    <row r="3022" spans="1:8" x14ac:dyDescent="0.25">
      <c r="A3022" s="1" t="s">
        <v>5790</v>
      </c>
      <c r="B3022" s="6">
        <v>459.73</v>
      </c>
      <c r="C3022" s="1" t="s">
        <v>260</v>
      </c>
      <c r="D3022" s="1" t="s">
        <v>5791</v>
      </c>
      <c r="E3022" s="9">
        <v>3563.2219031</v>
      </c>
      <c r="F3022" s="9">
        <v>3032.6308267999998</v>
      </c>
      <c r="G3022" s="9">
        <v>1394191.37</v>
      </c>
      <c r="H3022"/>
    </row>
    <row r="3023" spans="1:8" x14ac:dyDescent="0.25">
      <c r="A3023" s="1" t="s">
        <v>5792</v>
      </c>
      <c r="B3023" s="6">
        <v>8.23</v>
      </c>
      <c r="C3023" s="1" t="s">
        <v>260</v>
      </c>
      <c r="D3023" s="1" t="s">
        <v>5793</v>
      </c>
      <c r="E3023" s="9">
        <v>5288.75</v>
      </c>
      <c r="F3023" s="9">
        <v>5540</v>
      </c>
      <c r="G3023" s="9">
        <v>45594.2</v>
      </c>
      <c r="H3023"/>
    </row>
    <row r="3024" spans="1:8" x14ac:dyDescent="0.25">
      <c r="A3024" s="1" t="s">
        <v>5794</v>
      </c>
      <c r="B3024" s="6">
        <v>15632</v>
      </c>
      <c r="C3024" s="1" t="s">
        <v>77</v>
      </c>
      <c r="D3024" s="1" t="s">
        <v>5791</v>
      </c>
      <c r="E3024" s="9">
        <v>1.2744496179</v>
      </c>
      <c r="F3024" s="9">
        <v>1.3224027636</v>
      </c>
      <c r="G3024" s="9">
        <v>20671.8</v>
      </c>
      <c r="H3024"/>
    </row>
    <row r="3025" spans="1:8" x14ac:dyDescent="0.25">
      <c r="A3025" s="1" t="s">
        <v>5795</v>
      </c>
      <c r="B3025" s="6">
        <v>524</v>
      </c>
      <c r="C3025" s="1" t="s">
        <v>77</v>
      </c>
      <c r="D3025" s="1" t="s">
        <v>5793</v>
      </c>
      <c r="E3025" s="9">
        <v>5.45</v>
      </c>
      <c r="F3025" s="9">
        <v>5</v>
      </c>
      <c r="G3025" s="9">
        <v>2620</v>
      </c>
      <c r="H3025"/>
    </row>
    <row r="3026" spans="1:8" x14ac:dyDescent="0.25">
      <c r="A3026" s="1" t="s">
        <v>5796</v>
      </c>
      <c r="B3026" s="6">
        <v>53115</v>
      </c>
      <c r="C3026" s="1" t="s">
        <v>77</v>
      </c>
      <c r="D3026" s="1" t="s">
        <v>5797</v>
      </c>
      <c r="E3026" s="9">
        <v>2.1092573238000001</v>
      </c>
      <c r="F3026" s="9">
        <v>1.7246662901000001</v>
      </c>
      <c r="G3026" s="9">
        <v>91605.65</v>
      </c>
      <c r="H3026"/>
    </row>
    <row r="3027" spans="1:8" x14ac:dyDescent="0.25">
      <c r="A3027" s="1" t="s">
        <v>5798</v>
      </c>
      <c r="B3027" s="6">
        <v>15.05</v>
      </c>
      <c r="C3027" s="1" t="s">
        <v>260</v>
      </c>
      <c r="D3027" s="1" t="s">
        <v>5799</v>
      </c>
      <c r="E3027" s="9">
        <v>21036.594475000002</v>
      </c>
      <c r="F3027" s="9">
        <v>15745.003322</v>
      </c>
      <c r="G3027" s="9">
        <v>236962.3</v>
      </c>
      <c r="H3027"/>
    </row>
    <row r="3028" spans="1:8" x14ac:dyDescent="0.25">
      <c r="A3028" s="1" t="s">
        <v>5800</v>
      </c>
      <c r="B3028" s="6">
        <v>2851</v>
      </c>
      <c r="C3028" s="1" t="s">
        <v>77</v>
      </c>
      <c r="D3028" s="1" t="s">
        <v>5799</v>
      </c>
      <c r="E3028" s="9">
        <v>2.0192501143000001</v>
      </c>
      <c r="F3028" s="9">
        <v>1.6219221326</v>
      </c>
      <c r="G3028" s="9">
        <v>4624.1000000000004</v>
      </c>
      <c r="H3028"/>
    </row>
    <row r="3029" spans="1:8" x14ac:dyDescent="0.25">
      <c r="A3029" s="1" t="s">
        <v>5801</v>
      </c>
      <c r="B3029" s="6">
        <v>3498</v>
      </c>
      <c r="C3029" s="1" t="s">
        <v>77</v>
      </c>
      <c r="D3029" s="1" t="s">
        <v>5802</v>
      </c>
      <c r="E3029" s="9">
        <v>5.5475095569999997</v>
      </c>
      <c r="F3029" s="9">
        <v>5.0394225272000002</v>
      </c>
      <c r="G3029" s="9">
        <v>17627.900000000001</v>
      </c>
      <c r="H3029"/>
    </row>
    <row r="3030" spans="1:8" x14ac:dyDescent="0.25">
      <c r="A3030" s="1" t="s">
        <v>3204</v>
      </c>
      <c r="B3030" s="6">
        <v>1321.7</v>
      </c>
      <c r="C3030" s="1" t="s">
        <v>45</v>
      </c>
      <c r="D3030" s="1" t="s">
        <v>3205</v>
      </c>
      <c r="E3030" s="9">
        <v>407.15817700999997</v>
      </c>
      <c r="F3030" s="9">
        <v>429.91261254</v>
      </c>
      <c r="G3030" s="9">
        <v>568215.5</v>
      </c>
      <c r="H3030"/>
    </row>
    <row r="3031" spans="1:8" x14ac:dyDescent="0.25">
      <c r="A3031" s="1" t="s">
        <v>5803</v>
      </c>
      <c r="B3031" s="6">
        <v>3371</v>
      </c>
      <c r="C3031" s="1" t="s">
        <v>51</v>
      </c>
      <c r="D3031" s="1" t="s">
        <v>5804</v>
      </c>
      <c r="E3031" s="9">
        <v>54.831666667</v>
      </c>
      <c r="F3031" s="9">
        <v>35.51</v>
      </c>
      <c r="G3031" s="9">
        <v>119704.21</v>
      </c>
      <c r="H3031"/>
    </row>
    <row r="3032" spans="1:8" x14ac:dyDescent="0.25">
      <c r="A3032" s="1" t="s">
        <v>2508</v>
      </c>
      <c r="B3032" s="6">
        <v>56</v>
      </c>
      <c r="C3032" s="1" t="s">
        <v>216</v>
      </c>
      <c r="D3032" s="1" t="s">
        <v>2509</v>
      </c>
      <c r="E3032" s="9">
        <v>719.13793103</v>
      </c>
      <c r="F3032" s="9">
        <v>542.85714285999995</v>
      </c>
      <c r="G3032" s="9">
        <v>30400</v>
      </c>
      <c r="H3032"/>
    </row>
    <row r="3033" spans="1:8" x14ac:dyDescent="0.25">
      <c r="A3033" s="1" t="s">
        <v>5805</v>
      </c>
      <c r="B3033" s="6">
        <v>4915</v>
      </c>
      <c r="C3033" s="1" t="s">
        <v>51</v>
      </c>
      <c r="D3033" s="1" t="s">
        <v>5806</v>
      </c>
      <c r="E3033" s="9">
        <v>93.5</v>
      </c>
      <c r="F3033" s="9">
        <v>100</v>
      </c>
      <c r="G3033" s="9">
        <v>491500</v>
      </c>
      <c r="H3033"/>
    </row>
    <row r="3034" spans="1:8" x14ac:dyDescent="0.25">
      <c r="A3034" s="1" t="s">
        <v>3509</v>
      </c>
      <c r="B3034" s="6">
        <v>2390</v>
      </c>
      <c r="C3034" s="1" t="s">
        <v>45</v>
      </c>
      <c r="D3034" s="1" t="s">
        <v>198</v>
      </c>
      <c r="E3034" s="9">
        <v>24.875</v>
      </c>
      <c r="F3034" s="9">
        <v>16.5</v>
      </c>
      <c r="G3034" s="9">
        <v>39435</v>
      </c>
      <c r="H3034"/>
    </row>
    <row r="3035" spans="1:8" x14ac:dyDescent="0.25">
      <c r="A3035" s="1" t="s">
        <v>2936</v>
      </c>
      <c r="B3035" s="6">
        <v>13528</v>
      </c>
      <c r="C3035" s="1" t="s">
        <v>51</v>
      </c>
      <c r="D3035" s="1" t="s">
        <v>2937</v>
      </c>
      <c r="E3035" s="9">
        <v>2.8731377677999999</v>
      </c>
      <c r="F3035" s="9">
        <v>3.2700251330999999</v>
      </c>
      <c r="G3035" s="9">
        <v>44236.9</v>
      </c>
      <c r="H3035"/>
    </row>
    <row r="3036" spans="1:8" x14ac:dyDescent="0.25">
      <c r="A3036" s="1" t="s">
        <v>5807</v>
      </c>
      <c r="B3036" s="6">
        <v>3675</v>
      </c>
      <c r="C3036" s="1" t="s">
        <v>51</v>
      </c>
      <c r="D3036" s="1" t="s">
        <v>5808</v>
      </c>
      <c r="E3036" s="9">
        <v>2.5750000000000002</v>
      </c>
      <c r="F3036" s="9">
        <v>1</v>
      </c>
      <c r="G3036" s="9">
        <v>3675</v>
      </c>
      <c r="H3036"/>
    </row>
    <row r="3037" spans="1:8" x14ac:dyDescent="0.25">
      <c r="A3037" s="1" t="s">
        <v>5809</v>
      </c>
      <c r="B3037" s="6">
        <v>9041</v>
      </c>
      <c r="C3037" s="1" t="s">
        <v>45</v>
      </c>
      <c r="D3037" s="1" t="s">
        <v>5810</v>
      </c>
      <c r="E3037" s="9">
        <v>16</v>
      </c>
      <c r="F3037" s="9">
        <v>20</v>
      </c>
      <c r="G3037" s="9">
        <v>180820</v>
      </c>
      <c r="H3037"/>
    </row>
    <row r="3038" spans="1:8" x14ac:dyDescent="0.25">
      <c r="A3038" s="1" t="s">
        <v>5811</v>
      </c>
      <c r="B3038" s="6">
        <v>89</v>
      </c>
      <c r="C3038" s="1" t="s">
        <v>21</v>
      </c>
      <c r="D3038" s="1" t="s">
        <v>5812</v>
      </c>
      <c r="E3038" s="9">
        <v>4500.32</v>
      </c>
      <c r="F3038" s="9">
        <v>3680</v>
      </c>
      <c r="G3038" s="9">
        <v>327520</v>
      </c>
      <c r="H3038"/>
    </row>
    <row r="3039" spans="1:8" x14ac:dyDescent="0.25">
      <c r="A3039" s="1" t="s">
        <v>3802</v>
      </c>
      <c r="B3039" s="6">
        <v>2</v>
      </c>
      <c r="C3039" s="1" t="s">
        <v>1</v>
      </c>
      <c r="D3039" s="1" t="s">
        <v>3803</v>
      </c>
      <c r="E3039" s="9">
        <v>63308.163</v>
      </c>
      <c r="F3039" s="9">
        <v>75000</v>
      </c>
      <c r="G3039" s="9">
        <v>150000</v>
      </c>
      <c r="H3039"/>
    </row>
    <row r="3040" spans="1:8" x14ac:dyDescent="0.25">
      <c r="A3040" s="1" t="s">
        <v>4581</v>
      </c>
      <c r="B3040" s="6">
        <v>1</v>
      </c>
      <c r="C3040" s="1" t="s">
        <v>1</v>
      </c>
      <c r="D3040" s="1" t="s">
        <v>4582</v>
      </c>
      <c r="E3040" s="9">
        <v>338750</v>
      </c>
      <c r="F3040" s="9">
        <v>140000</v>
      </c>
      <c r="G3040" s="9">
        <v>140000</v>
      </c>
      <c r="H3040"/>
    </row>
    <row r="3041" spans="1:8" x14ac:dyDescent="0.25">
      <c r="A3041" s="1" t="s">
        <v>5813</v>
      </c>
      <c r="B3041" s="6">
        <v>427160</v>
      </c>
      <c r="C3041" s="1" t="s">
        <v>77</v>
      </c>
      <c r="D3041" s="1" t="s">
        <v>5814</v>
      </c>
      <c r="E3041" s="9">
        <v>2.9373685814999999</v>
      </c>
      <c r="F3041" s="9">
        <v>2.8899471391999998</v>
      </c>
      <c r="G3041" s="9">
        <v>1234469.82</v>
      </c>
      <c r="H3041"/>
    </row>
    <row r="3042" spans="1:8" x14ac:dyDescent="0.25">
      <c r="A3042" s="1" t="s">
        <v>5815</v>
      </c>
      <c r="B3042" s="6">
        <v>13.14</v>
      </c>
      <c r="C3042" s="1" t="s">
        <v>260</v>
      </c>
      <c r="D3042" s="1" t="s">
        <v>1253</v>
      </c>
      <c r="E3042" s="9">
        <v>9416.2177649999994</v>
      </c>
      <c r="F3042" s="9">
        <v>11297.054795</v>
      </c>
      <c r="G3042" s="9">
        <v>148443.29999999999</v>
      </c>
      <c r="H3042"/>
    </row>
    <row r="3043" spans="1:8" x14ac:dyDescent="0.25">
      <c r="A3043" s="1" t="s">
        <v>5816</v>
      </c>
      <c r="B3043" s="6">
        <v>862</v>
      </c>
      <c r="C3043" s="1" t="s">
        <v>77</v>
      </c>
      <c r="D3043" s="1" t="s">
        <v>1261</v>
      </c>
      <c r="E3043" s="9">
        <v>2.7055555556000002</v>
      </c>
      <c r="F3043" s="9">
        <v>2.5</v>
      </c>
      <c r="G3043" s="9">
        <v>2155</v>
      </c>
      <c r="H3043"/>
    </row>
    <row r="3044" spans="1:8" x14ac:dyDescent="0.25">
      <c r="A3044" s="1" t="s">
        <v>5817</v>
      </c>
      <c r="B3044" s="6">
        <v>24</v>
      </c>
      <c r="C3044" s="1" t="s">
        <v>77</v>
      </c>
      <c r="D3044" s="1" t="s">
        <v>1283</v>
      </c>
      <c r="E3044" s="9">
        <v>34.65</v>
      </c>
      <c r="F3044" s="9">
        <v>40</v>
      </c>
      <c r="G3044" s="9">
        <v>960</v>
      </c>
      <c r="H3044"/>
    </row>
    <row r="3045" spans="1:8" x14ac:dyDescent="0.25">
      <c r="A3045" s="1" t="s">
        <v>5818</v>
      </c>
      <c r="B3045" s="6">
        <v>4103</v>
      </c>
      <c r="C3045" s="1" t="s">
        <v>77</v>
      </c>
      <c r="D3045" s="1" t="s">
        <v>1269</v>
      </c>
      <c r="E3045" s="9">
        <v>1.2022222222000001</v>
      </c>
      <c r="F3045" s="9">
        <v>1</v>
      </c>
      <c r="G3045" s="9">
        <v>4103</v>
      </c>
      <c r="H3045"/>
    </row>
    <row r="3046" spans="1:8" x14ac:dyDescent="0.25">
      <c r="A3046" s="1" t="s">
        <v>4583</v>
      </c>
      <c r="B3046" s="6">
        <v>795188</v>
      </c>
      <c r="C3046" s="1" t="s">
        <v>77</v>
      </c>
      <c r="D3046" s="1" t="s">
        <v>4584</v>
      </c>
      <c r="E3046" s="9">
        <v>1.0614572894000001</v>
      </c>
      <c r="F3046" s="9">
        <v>1.1483227111000001</v>
      </c>
      <c r="G3046" s="9">
        <v>913132.44</v>
      </c>
      <c r="H3046"/>
    </row>
    <row r="3047" spans="1:8" x14ac:dyDescent="0.25">
      <c r="A3047" s="1" t="s">
        <v>5819</v>
      </c>
      <c r="B3047" s="6">
        <v>32.159999999999997</v>
      </c>
      <c r="C3047" s="1" t="s">
        <v>260</v>
      </c>
      <c r="D3047" s="1" t="s">
        <v>4584</v>
      </c>
      <c r="E3047" s="9">
        <v>1881.4365671999999</v>
      </c>
      <c r="F3047" s="9">
        <v>1692.6616915</v>
      </c>
      <c r="G3047" s="9">
        <v>54436</v>
      </c>
      <c r="H3047"/>
    </row>
    <row r="3048" spans="1:8" x14ac:dyDescent="0.25">
      <c r="A3048" s="1" t="s">
        <v>3375</v>
      </c>
      <c r="B3048" s="6">
        <v>283857.40000000002</v>
      </c>
      <c r="C3048" s="1" t="s">
        <v>320</v>
      </c>
      <c r="D3048" s="1" t="s">
        <v>3376</v>
      </c>
      <c r="E3048" s="9">
        <v>1.5374659816</v>
      </c>
      <c r="F3048" s="9">
        <v>1.2516072155</v>
      </c>
      <c r="G3048" s="9">
        <v>355277.97</v>
      </c>
      <c r="H3048"/>
    </row>
    <row r="3049" spans="1:8" x14ac:dyDescent="0.25">
      <c r="A3049" s="1" t="s">
        <v>2400</v>
      </c>
      <c r="B3049" s="6">
        <v>32</v>
      </c>
      <c r="C3049" s="1" t="s">
        <v>1</v>
      </c>
      <c r="D3049" s="1" t="s">
        <v>2401</v>
      </c>
      <c r="E3049" s="9">
        <v>21270.433024999998</v>
      </c>
      <c r="F3049" s="9">
        <v>18630.839062999999</v>
      </c>
      <c r="G3049" s="9">
        <v>596186.85</v>
      </c>
      <c r="H3049"/>
    </row>
    <row r="3050" spans="1:8" x14ac:dyDescent="0.25">
      <c r="A3050" s="1" t="s">
        <v>5820</v>
      </c>
      <c r="B3050" s="6">
        <v>1</v>
      </c>
      <c r="C3050" s="1" t="s">
        <v>516</v>
      </c>
      <c r="D3050" s="1" t="s">
        <v>517</v>
      </c>
      <c r="E3050" s="9">
        <v>483.33333333000002</v>
      </c>
      <c r="F3050" s="9">
        <v>200</v>
      </c>
      <c r="G3050" s="9">
        <v>200</v>
      </c>
      <c r="H3050"/>
    </row>
    <row r="3051" spans="1:8" x14ac:dyDescent="0.25">
      <c r="A3051" s="1" t="s">
        <v>4585</v>
      </c>
      <c r="B3051" s="6">
        <v>244767</v>
      </c>
      <c r="C3051" s="1" t="s">
        <v>308</v>
      </c>
      <c r="D3051" s="1" t="s">
        <v>4586</v>
      </c>
      <c r="E3051" s="9">
        <v>3.0988667679000002</v>
      </c>
      <c r="F3051" s="9">
        <v>2.6926822242999999</v>
      </c>
      <c r="G3051" s="9">
        <v>659079.75</v>
      </c>
      <c r="H3051"/>
    </row>
    <row r="3052" spans="1:8" x14ac:dyDescent="0.25">
      <c r="A3052" s="1" t="s">
        <v>5821</v>
      </c>
      <c r="B3052" s="6">
        <v>1348</v>
      </c>
      <c r="C3052" s="1" t="s">
        <v>51</v>
      </c>
      <c r="D3052" s="1" t="s">
        <v>5822</v>
      </c>
      <c r="E3052" s="9">
        <v>45.071438514999997</v>
      </c>
      <c r="F3052" s="9">
        <v>43.186535608</v>
      </c>
      <c r="G3052" s="9">
        <v>58215.45</v>
      </c>
      <c r="H3052"/>
    </row>
    <row r="3053" spans="1:8" x14ac:dyDescent="0.25">
      <c r="A3053" s="1" t="s">
        <v>2605</v>
      </c>
      <c r="B3053" s="6">
        <v>3</v>
      </c>
      <c r="C3053" s="1" t="s">
        <v>21</v>
      </c>
      <c r="D3053" s="1" t="s">
        <v>2606</v>
      </c>
      <c r="E3053" s="9">
        <v>16133.7745</v>
      </c>
      <c r="F3053" s="9">
        <v>12536</v>
      </c>
      <c r="G3053" s="9">
        <v>37608</v>
      </c>
      <c r="H3053"/>
    </row>
    <row r="3054" spans="1:8" x14ac:dyDescent="0.25">
      <c r="A3054" s="1" t="s">
        <v>2402</v>
      </c>
      <c r="B3054" s="6">
        <v>5</v>
      </c>
      <c r="C3054" s="1" t="s">
        <v>21</v>
      </c>
      <c r="D3054" s="1" t="s">
        <v>2403</v>
      </c>
      <c r="E3054" s="9">
        <v>23818.609697</v>
      </c>
      <c r="F3054" s="9">
        <v>21937.9</v>
      </c>
      <c r="G3054" s="9">
        <v>109689.5</v>
      </c>
      <c r="H3054"/>
    </row>
    <row r="3055" spans="1:8" x14ac:dyDescent="0.25">
      <c r="A3055" s="1" t="s">
        <v>4088</v>
      </c>
      <c r="B3055" s="6">
        <v>2</v>
      </c>
      <c r="C3055" s="1" t="s">
        <v>21</v>
      </c>
      <c r="D3055" s="1" t="s">
        <v>4089</v>
      </c>
      <c r="E3055" s="9">
        <v>28724.041667000001</v>
      </c>
      <c r="F3055" s="9">
        <v>24500</v>
      </c>
      <c r="G3055" s="9">
        <v>49000</v>
      </c>
      <c r="H3055"/>
    </row>
    <row r="3056" spans="1:8" x14ac:dyDescent="0.25">
      <c r="A3056" s="1" t="s">
        <v>4587</v>
      </c>
      <c r="B3056" s="6">
        <v>1</v>
      </c>
      <c r="C3056" s="1" t="s">
        <v>21</v>
      </c>
      <c r="D3056" s="1" t="s">
        <v>4588</v>
      </c>
      <c r="E3056" s="9">
        <v>44560.85125</v>
      </c>
      <c r="F3056" s="9">
        <v>41500</v>
      </c>
      <c r="G3056" s="9">
        <v>41500</v>
      </c>
      <c r="H3056"/>
    </row>
    <row r="3057" spans="1:8" x14ac:dyDescent="0.25">
      <c r="A3057" s="1" t="s">
        <v>5823</v>
      </c>
      <c r="B3057" s="6">
        <v>44</v>
      </c>
      <c r="C3057" s="1" t="s">
        <v>1230</v>
      </c>
      <c r="D3057" s="1" t="s">
        <v>5824</v>
      </c>
      <c r="E3057" s="9">
        <v>647.30588235000005</v>
      </c>
      <c r="F3057" s="9">
        <v>516.36363635999999</v>
      </c>
      <c r="G3057" s="9">
        <v>22720</v>
      </c>
      <c r="H3057"/>
    </row>
    <row r="3058" spans="1:8" x14ac:dyDescent="0.25">
      <c r="A3058" s="1" t="s">
        <v>3510</v>
      </c>
      <c r="B3058" s="6">
        <v>335</v>
      </c>
      <c r="C3058" s="1" t="s">
        <v>1230</v>
      </c>
      <c r="D3058" s="1" t="s">
        <v>3511</v>
      </c>
      <c r="E3058" s="9">
        <v>783.50474684000005</v>
      </c>
      <c r="F3058" s="9">
        <v>1021.4179104</v>
      </c>
      <c r="G3058" s="9">
        <v>342175</v>
      </c>
      <c r="H3058"/>
    </row>
    <row r="3059" spans="1:8" x14ac:dyDescent="0.25">
      <c r="A3059" s="1" t="s">
        <v>5825</v>
      </c>
      <c r="B3059" s="6">
        <v>8</v>
      </c>
      <c r="C3059" s="1" t="s">
        <v>1230</v>
      </c>
      <c r="D3059" s="1" t="s">
        <v>1228</v>
      </c>
      <c r="E3059" s="9">
        <v>1062.5</v>
      </c>
      <c r="F3059" s="9">
        <v>1125</v>
      </c>
      <c r="G3059" s="9">
        <v>9000</v>
      </c>
      <c r="H3059"/>
    </row>
    <row r="3060" spans="1:8" x14ac:dyDescent="0.25">
      <c r="A3060" s="1" t="s">
        <v>4090</v>
      </c>
      <c r="B3060" s="6">
        <v>146</v>
      </c>
      <c r="C3060" s="1" t="s">
        <v>1230</v>
      </c>
      <c r="D3060" s="1" t="s">
        <v>1229</v>
      </c>
      <c r="E3060" s="9">
        <v>779.22639296</v>
      </c>
      <c r="F3060" s="9">
        <v>686.11232876999998</v>
      </c>
      <c r="G3060" s="9">
        <v>100172.4</v>
      </c>
      <c r="H3060"/>
    </row>
    <row r="3061" spans="1:8" x14ac:dyDescent="0.25">
      <c r="A3061" s="1" t="s">
        <v>3377</v>
      </c>
      <c r="B3061" s="6">
        <v>2894404</v>
      </c>
      <c r="C3061" s="1" t="s">
        <v>51</v>
      </c>
      <c r="D3061" s="1" t="s">
        <v>3378</v>
      </c>
      <c r="E3061" s="9">
        <v>1.0257251457000001</v>
      </c>
      <c r="F3061" s="9">
        <v>0.95009622019999995</v>
      </c>
      <c r="G3061" s="9">
        <v>2749962.3</v>
      </c>
      <c r="H3061"/>
    </row>
    <row r="3062" spans="1:8" x14ac:dyDescent="0.25">
      <c r="A3062" s="1" t="s">
        <v>3379</v>
      </c>
      <c r="B3062" s="6">
        <v>2548</v>
      </c>
      <c r="C3062" s="1" t="s">
        <v>51</v>
      </c>
      <c r="D3062" s="1" t="s">
        <v>3380</v>
      </c>
      <c r="E3062" s="9">
        <v>1</v>
      </c>
      <c r="F3062" s="9">
        <v>0.95</v>
      </c>
      <c r="G3062" s="9">
        <v>2420.6</v>
      </c>
      <c r="H3062"/>
    </row>
    <row r="3063" spans="1:8" x14ac:dyDescent="0.25">
      <c r="A3063" s="1" t="s">
        <v>5826</v>
      </c>
      <c r="B3063" s="6">
        <v>448</v>
      </c>
      <c r="C3063" s="1" t="s">
        <v>51</v>
      </c>
      <c r="D3063" s="1" t="s">
        <v>5827</v>
      </c>
      <c r="E3063" s="9">
        <v>20.75</v>
      </c>
      <c r="F3063" s="9">
        <v>18</v>
      </c>
      <c r="G3063" s="9">
        <v>8064</v>
      </c>
      <c r="H3063"/>
    </row>
    <row r="3064" spans="1:8" x14ac:dyDescent="0.25">
      <c r="A3064" s="1" t="s">
        <v>3381</v>
      </c>
      <c r="B3064" s="6">
        <v>137686</v>
      </c>
      <c r="C3064" s="1" t="s">
        <v>51</v>
      </c>
      <c r="D3064" s="1" t="s">
        <v>292</v>
      </c>
      <c r="E3064" s="9">
        <v>2.1085924478</v>
      </c>
      <c r="F3064" s="9">
        <v>1.8448792906</v>
      </c>
      <c r="G3064" s="9">
        <v>254014.05</v>
      </c>
      <c r="H3064"/>
    </row>
    <row r="3065" spans="1:8" x14ac:dyDescent="0.25">
      <c r="A3065" s="1" t="s">
        <v>3804</v>
      </c>
      <c r="B3065" s="6">
        <v>150</v>
      </c>
      <c r="C3065" s="1" t="s">
        <v>51</v>
      </c>
      <c r="D3065" s="1" t="s">
        <v>2425</v>
      </c>
      <c r="E3065" s="9">
        <v>14.045</v>
      </c>
      <c r="F3065" s="9">
        <v>6.6666666667000003</v>
      </c>
      <c r="G3065" s="9">
        <v>1000</v>
      </c>
      <c r="H3065"/>
    </row>
    <row r="3066" spans="1:8" x14ac:dyDescent="0.25">
      <c r="A3066" s="1" t="s">
        <v>5828</v>
      </c>
      <c r="B3066" s="6">
        <v>603</v>
      </c>
      <c r="C3066" s="1" t="s">
        <v>77</v>
      </c>
      <c r="D3066" s="1" t="s">
        <v>5829</v>
      </c>
      <c r="E3066" s="9">
        <v>130.90833333</v>
      </c>
      <c r="F3066" s="9">
        <v>130</v>
      </c>
      <c r="G3066" s="9">
        <v>78390</v>
      </c>
      <c r="H3066"/>
    </row>
    <row r="3067" spans="1:8" x14ac:dyDescent="0.25">
      <c r="A3067" s="1" t="s">
        <v>5830</v>
      </c>
      <c r="B3067" s="6">
        <v>130</v>
      </c>
      <c r="C3067" s="1" t="s">
        <v>77</v>
      </c>
      <c r="D3067" s="1" t="s">
        <v>2938</v>
      </c>
      <c r="E3067" s="9">
        <v>41.666666667000001</v>
      </c>
      <c r="F3067" s="9">
        <v>30</v>
      </c>
      <c r="G3067" s="9">
        <v>3900</v>
      </c>
      <c r="H3067"/>
    </row>
    <row r="3068" spans="1:8" x14ac:dyDescent="0.25">
      <c r="A3068" s="1" t="s">
        <v>3382</v>
      </c>
      <c r="B3068" s="6">
        <v>10</v>
      </c>
      <c r="C3068" s="1" t="s">
        <v>21</v>
      </c>
      <c r="D3068" s="1" t="s">
        <v>2938</v>
      </c>
      <c r="E3068" s="9">
        <v>14789.091892</v>
      </c>
      <c r="F3068" s="9">
        <v>11139.64</v>
      </c>
      <c r="G3068" s="9">
        <v>111396.4</v>
      </c>
      <c r="H3068"/>
    </row>
    <row r="3069" spans="1:8" x14ac:dyDescent="0.25">
      <c r="A3069" s="1" t="s">
        <v>5831</v>
      </c>
      <c r="B3069" s="6">
        <v>2185</v>
      </c>
      <c r="C3069" s="1" t="s">
        <v>5832</v>
      </c>
      <c r="D3069" s="1" t="s">
        <v>2938</v>
      </c>
      <c r="E3069" s="9">
        <v>88.256779863000006</v>
      </c>
      <c r="F3069" s="9">
        <v>77.254004577000003</v>
      </c>
      <c r="G3069" s="9">
        <v>168800</v>
      </c>
      <c r="H3069"/>
    </row>
    <row r="3070" spans="1:8" x14ac:dyDescent="0.25">
      <c r="A3070" s="1" t="s">
        <v>5833</v>
      </c>
      <c r="B3070" s="6">
        <v>1900</v>
      </c>
      <c r="C3070" s="1" t="s">
        <v>244</v>
      </c>
      <c r="D3070" s="1" t="s">
        <v>2938</v>
      </c>
      <c r="E3070" s="9">
        <v>29.558</v>
      </c>
      <c r="F3070" s="9">
        <v>24</v>
      </c>
      <c r="G3070" s="9">
        <v>45600</v>
      </c>
      <c r="H3070"/>
    </row>
    <row r="3071" spans="1:8" x14ac:dyDescent="0.25">
      <c r="A3071" s="1" t="s">
        <v>5834</v>
      </c>
      <c r="B3071" s="6">
        <v>2</v>
      </c>
      <c r="C3071" s="1" t="s">
        <v>1</v>
      </c>
      <c r="D3071" s="1" t="s">
        <v>2938</v>
      </c>
      <c r="E3071" s="9">
        <v>191100</v>
      </c>
      <c r="F3071" s="9">
        <v>180000</v>
      </c>
      <c r="G3071" s="9">
        <v>360000</v>
      </c>
      <c r="H3071"/>
    </row>
    <row r="3072" spans="1:8" x14ac:dyDescent="0.25">
      <c r="H3072"/>
    </row>
    <row r="3073" spans="8:8" x14ac:dyDescent="0.25">
      <c r="H3073"/>
    </row>
    <row r="3074" spans="8:8" x14ac:dyDescent="0.25">
      <c r="H3074"/>
    </row>
    <row r="3075" spans="8:8" x14ac:dyDescent="0.25">
      <c r="H3075"/>
    </row>
    <row r="3076" spans="8:8" x14ac:dyDescent="0.25">
      <c r="H3076"/>
    </row>
    <row r="3077" spans="8:8" x14ac:dyDescent="0.25">
      <c r="H3077"/>
    </row>
    <row r="3078" spans="8:8" x14ac:dyDescent="0.25">
      <c r="H3078"/>
    </row>
    <row r="3079" spans="8:8" x14ac:dyDescent="0.25">
      <c r="H3079"/>
    </row>
    <row r="3080" spans="8:8" x14ac:dyDescent="0.25">
      <c r="H3080"/>
    </row>
    <row r="3081" spans="8:8" x14ac:dyDescent="0.25">
      <c r="H3081"/>
    </row>
    <row r="3082" spans="8:8" x14ac:dyDescent="0.25">
      <c r="H3082"/>
    </row>
    <row r="3083" spans="8:8" x14ac:dyDescent="0.25">
      <c r="H3083"/>
    </row>
    <row r="3084" spans="8:8" x14ac:dyDescent="0.25">
      <c r="H3084"/>
    </row>
    <row r="3085" spans="8:8" x14ac:dyDescent="0.25">
      <c r="H3085"/>
    </row>
    <row r="3086" spans="8:8" x14ac:dyDescent="0.25">
      <c r="H3086"/>
    </row>
    <row r="3087" spans="8:8" x14ac:dyDescent="0.25">
      <c r="H3087"/>
    </row>
    <row r="3088" spans="8:8" x14ac:dyDescent="0.25">
      <c r="H3088"/>
    </row>
    <row r="3089" spans="8:8" x14ac:dyDescent="0.25">
      <c r="H3089"/>
    </row>
    <row r="3090" spans="8:8" x14ac:dyDescent="0.25">
      <c r="H3090"/>
    </row>
    <row r="3091" spans="8:8" x14ac:dyDescent="0.25">
      <c r="H3091"/>
    </row>
    <row r="3092" spans="8:8" x14ac:dyDescent="0.25">
      <c r="H3092"/>
    </row>
    <row r="3093" spans="8:8" x14ac:dyDescent="0.25">
      <c r="H3093"/>
    </row>
    <row r="3094" spans="8:8" x14ac:dyDescent="0.25">
      <c r="H3094"/>
    </row>
    <row r="3095" spans="8:8" x14ac:dyDescent="0.25">
      <c r="H3095"/>
    </row>
    <row r="3096" spans="8:8" x14ac:dyDescent="0.25">
      <c r="H3096"/>
    </row>
    <row r="3097" spans="8:8" x14ac:dyDescent="0.25">
      <c r="H3097"/>
    </row>
    <row r="3098" spans="8:8" x14ac:dyDescent="0.25">
      <c r="H3098"/>
    </row>
    <row r="3099" spans="8:8" x14ac:dyDescent="0.25">
      <c r="H3099"/>
    </row>
    <row r="3100" spans="8:8" x14ac:dyDescent="0.25">
      <c r="H3100"/>
    </row>
    <row r="3101" spans="8:8" x14ac:dyDescent="0.25">
      <c r="H3101"/>
    </row>
    <row r="3102" spans="8:8" x14ac:dyDescent="0.25">
      <c r="H3102"/>
    </row>
    <row r="3103" spans="8:8" x14ac:dyDescent="0.25">
      <c r="H3103"/>
    </row>
    <row r="3104" spans="8:8" x14ac:dyDescent="0.25">
      <c r="H3104"/>
    </row>
    <row r="3105" spans="8:8" x14ac:dyDescent="0.25">
      <c r="H3105"/>
    </row>
    <row r="3106" spans="8:8" x14ac:dyDescent="0.25">
      <c r="H3106"/>
    </row>
    <row r="3107" spans="8:8" x14ac:dyDescent="0.25">
      <c r="H3107"/>
    </row>
    <row r="3108" spans="8:8" x14ac:dyDescent="0.25">
      <c r="H3108"/>
    </row>
    <row r="3109" spans="8:8" x14ac:dyDescent="0.25">
      <c r="H3109"/>
    </row>
    <row r="3110" spans="8:8" x14ac:dyDescent="0.25">
      <c r="H3110"/>
    </row>
    <row r="3111" spans="8:8" x14ac:dyDescent="0.25">
      <c r="H3111"/>
    </row>
    <row r="3112" spans="8:8" x14ac:dyDescent="0.25">
      <c r="H3112"/>
    </row>
    <row r="3113" spans="8:8" x14ac:dyDescent="0.25">
      <c r="H3113"/>
    </row>
    <row r="3114" spans="8:8" x14ac:dyDescent="0.25">
      <c r="H3114"/>
    </row>
    <row r="3115" spans="8:8" x14ac:dyDescent="0.25">
      <c r="H3115"/>
    </row>
    <row r="3116" spans="8:8" x14ac:dyDescent="0.25">
      <c r="H3116"/>
    </row>
    <row r="3117" spans="8:8" x14ac:dyDescent="0.25">
      <c r="H3117"/>
    </row>
    <row r="3118" spans="8:8" x14ac:dyDescent="0.25">
      <c r="H3118"/>
    </row>
    <row r="3119" spans="8:8" x14ac:dyDescent="0.25">
      <c r="H3119"/>
    </row>
    <row r="3120" spans="8:8" x14ac:dyDescent="0.25">
      <c r="H3120"/>
    </row>
    <row r="3121" spans="8:8" x14ac:dyDescent="0.25">
      <c r="H3121"/>
    </row>
    <row r="3122" spans="8:8" x14ac:dyDescent="0.25">
      <c r="H3122"/>
    </row>
    <row r="3123" spans="8:8" x14ac:dyDescent="0.25">
      <c r="H3123"/>
    </row>
    <row r="3124" spans="8:8" x14ac:dyDescent="0.25">
      <c r="H3124"/>
    </row>
    <row r="3125" spans="8:8" x14ac:dyDescent="0.25">
      <c r="H3125"/>
    </row>
    <row r="3126" spans="8:8" x14ac:dyDescent="0.25">
      <c r="H3126"/>
    </row>
    <row r="3127" spans="8:8" x14ac:dyDescent="0.25">
      <c r="H3127"/>
    </row>
    <row r="3128" spans="8:8" x14ac:dyDescent="0.25">
      <c r="H3128"/>
    </row>
    <row r="3129" spans="8:8" x14ac:dyDescent="0.25">
      <c r="H3129"/>
    </row>
    <row r="3130" spans="8:8" x14ac:dyDescent="0.25">
      <c r="H3130"/>
    </row>
    <row r="3131" spans="8:8" x14ac:dyDescent="0.25">
      <c r="H3131"/>
    </row>
    <row r="3132" spans="8:8" x14ac:dyDescent="0.25">
      <c r="H3132"/>
    </row>
    <row r="3133" spans="8:8" x14ac:dyDescent="0.25">
      <c r="H3133"/>
    </row>
    <row r="3134" spans="8:8" x14ac:dyDescent="0.25">
      <c r="H3134"/>
    </row>
    <row r="3135" spans="8:8" x14ac:dyDescent="0.25">
      <c r="H3135"/>
    </row>
    <row r="3136" spans="8:8" x14ac:dyDescent="0.25">
      <c r="H3136"/>
    </row>
    <row r="3137" spans="8:8" x14ac:dyDescent="0.25">
      <c r="H3137"/>
    </row>
    <row r="3138" spans="8:8" x14ac:dyDescent="0.25">
      <c r="H3138"/>
    </row>
    <row r="3139" spans="8:8" x14ac:dyDescent="0.25">
      <c r="H3139"/>
    </row>
    <row r="3140" spans="8:8" x14ac:dyDescent="0.25">
      <c r="H3140"/>
    </row>
    <row r="3141" spans="8:8" x14ac:dyDescent="0.25">
      <c r="H3141"/>
    </row>
    <row r="3142" spans="8:8" x14ac:dyDescent="0.25">
      <c r="H3142"/>
    </row>
    <row r="3143" spans="8:8" x14ac:dyDescent="0.25">
      <c r="H3143"/>
    </row>
    <row r="3144" spans="8:8" x14ac:dyDescent="0.25">
      <c r="H3144"/>
    </row>
    <row r="3145" spans="8:8" x14ac:dyDescent="0.25">
      <c r="H3145"/>
    </row>
    <row r="3146" spans="8:8" x14ac:dyDescent="0.25">
      <c r="H3146"/>
    </row>
    <row r="3147" spans="8:8" x14ac:dyDescent="0.25">
      <c r="H3147"/>
    </row>
    <row r="3148" spans="8:8" x14ac:dyDescent="0.25">
      <c r="H3148"/>
    </row>
    <row r="3149" spans="8:8" x14ac:dyDescent="0.25">
      <c r="H3149"/>
    </row>
    <row r="3150" spans="8:8" x14ac:dyDescent="0.25">
      <c r="H3150"/>
    </row>
    <row r="3151" spans="8:8" x14ac:dyDescent="0.25">
      <c r="H3151"/>
    </row>
    <row r="3152" spans="8:8" x14ac:dyDescent="0.25">
      <c r="H3152"/>
    </row>
    <row r="3153" spans="8:8" x14ac:dyDescent="0.25">
      <c r="H3153"/>
    </row>
    <row r="3154" spans="8:8" x14ac:dyDescent="0.25">
      <c r="H3154"/>
    </row>
    <row r="3155" spans="8:8" x14ac:dyDescent="0.25">
      <c r="H3155"/>
    </row>
    <row r="3156" spans="8:8" x14ac:dyDescent="0.25">
      <c r="H3156"/>
    </row>
    <row r="3157" spans="8:8" x14ac:dyDescent="0.25">
      <c r="H3157"/>
    </row>
    <row r="3158" spans="8:8" x14ac:dyDescent="0.25">
      <c r="H3158"/>
    </row>
    <row r="3159" spans="8:8" x14ac:dyDescent="0.25">
      <c r="H3159"/>
    </row>
    <row r="3160" spans="8:8" x14ac:dyDescent="0.25">
      <c r="H3160"/>
    </row>
    <row r="3161" spans="8:8" x14ac:dyDescent="0.25">
      <c r="H3161"/>
    </row>
    <row r="3162" spans="8:8" x14ac:dyDescent="0.25">
      <c r="H3162"/>
    </row>
    <row r="3163" spans="8:8" x14ac:dyDescent="0.25">
      <c r="H3163"/>
    </row>
    <row r="3164" spans="8:8" x14ac:dyDescent="0.25">
      <c r="H3164"/>
    </row>
    <row r="3165" spans="8:8" x14ac:dyDescent="0.25">
      <c r="H3165"/>
    </row>
    <row r="3166" spans="8:8" x14ac:dyDescent="0.25">
      <c r="H3166"/>
    </row>
    <row r="3167" spans="8:8" x14ac:dyDescent="0.25">
      <c r="H3167"/>
    </row>
    <row r="3168" spans="8:8" x14ac:dyDescent="0.25">
      <c r="H3168"/>
    </row>
    <row r="3169" spans="8:8" x14ac:dyDescent="0.25">
      <c r="H3169"/>
    </row>
    <row r="3170" spans="8:8" x14ac:dyDescent="0.25">
      <c r="H3170"/>
    </row>
    <row r="3171" spans="8:8" x14ac:dyDescent="0.25">
      <c r="H3171"/>
    </row>
    <row r="3172" spans="8:8" x14ac:dyDescent="0.25">
      <c r="H3172"/>
    </row>
    <row r="3173" spans="8:8" x14ac:dyDescent="0.25">
      <c r="H3173"/>
    </row>
    <row r="3174" spans="8:8" x14ac:dyDescent="0.25">
      <c r="H3174"/>
    </row>
    <row r="3175" spans="8:8" x14ac:dyDescent="0.25">
      <c r="H3175"/>
    </row>
    <row r="3176" spans="8:8" x14ac:dyDescent="0.25">
      <c r="H3176"/>
    </row>
    <row r="3177" spans="8:8" x14ac:dyDescent="0.25">
      <c r="H3177"/>
    </row>
    <row r="3178" spans="8:8" x14ac:dyDescent="0.25">
      <c r="H3178"/>
    </row>
    <row r="3179" spans="8:8" x14ac:dyDescent="0.25">
      <c r="H3179"/>
    </row>
    <row r="3180" spans="8:8" x14ac:dyDescent="0.25">
      <c r="H3180"/>
    </row>
    <row r="3181" spans="8:8" x14ac:dyDescent="0.25">
      <c r="H3181"/>
    </row>
    <row r="3182" spans="8:8" x14ac:dyDescent="0.25">
      <c r="H3182"/>
    </row>
    <row r="3183" spans="8:8" x14ac:dyDescent="0.25">
      <c r="H3183"/>
    </row>
    <row r="3184" spans="8:8" x14ac:dyDescent="0.25">
      <c r="H3184"/>
    </row>
    <row r="3185" spans="8:8" x14ac:dyDescent="0.25">
      <c r="H3185"/>
    </row>
    <row r="3186" spans="8:8" x14ac:dyDescent="0.25">
      <c r="H3186"/>
    </row>
    <row r="3187" spans="8:8" x14ac:dyDescent="0.25">
      <c r="H3187"/>
    </row>
    <row r="3188" spans="8:8" x14ac:dyDescent="0.25">
      <c r="H3188"/>
    </row>
    <row r="3189" spans="8:8" x14ac:dyDescent="0.25">
      <c r="H3189"/>
    </row>
    <row r="3190" spans="8:8" x14ac:dyDescent="0.25">
      <c r="H3190"/>
    </row>
    <row r="3191" spans="8:8" x14ac:dyDescent="0.25">
      <c r="H3191"/>
    </row>
    <row r="3192" spans="8:8" x14ac:dyDescent="0.25">
      <c r="H3192"/>
    </row>
    <row r="3193" spans="8:8" x14ac:dyDescent="0.25">
      <c r="H3193"/>
    </row>
    <row r="3194" spans="8:8" x14ac:dyDescent="0.25">
      <c r="H3194"/>
    </row>
    <row r="3195" spans="8:8" x14ac:dyDescent="0.25">
      <c r="H3195"/>
    </row>
    <row r="3196" spans="8:8" x14ac:dyDescent="0.25">
      <c r="H3196"/>
    </row>
    <row r="3197" spans="8:8" x14ac:dyDescent="0.25">
      <c r="H3197"/>
    </row>
    <row r="3198" spans="8:8" x14ac:dyDescent="0.25">
      <c r="H3198"/>
    </row>
    <row r="3199" spans="8:8" x14ac:dyDescent="0.25">
      <c r="H3199"/>
    </row>
    <row r="3200" spans="8:8" x14ac:dyDescent="0.25">
      <c r="H3200"/>
    </row>
    <row r="3201" spans="8:8" x14ac:dyDescent="0.25">
      <c r="H3201"/>
    </row>
    <row r="3202" spans="8:8" x14ac:dyDescent="0.25">
      <c r="H3202"/>
    </row>
    <row r="3203" spans="8:8" x14ac:dyDescent="0.25">
      <c r="H3203"/>
    </row>
    <row r="3204" spans="8:8" x14ac:dyDescent="0.25">
      <c r="H3204"/>
    </row>
    <row r="3205" spans="8:8" x14ac:dyDescent="0.25">
      <c r="H3205"/>
    </row>
    <row r="3206" spans="8:8" x14ac:dyDescent="0.25">
      <c r="H3206"/>
    </row>
    <row r="3207" spans="8:8" x14ac:dyDescent="0.25">
      <c r="H3207"/>
    </row>
    <row r="3208" spans="8:8" x14ac:dyDescent="0.25">
      <c r="H3208"/>
    </row>
    <row r="3209" spans="8:8" x14ac:dyDescent="0.25">
      <c r="H3209"/>
    </row>
    <row r="3210" spans="8:8" x14ac:dyDescent="0.25">
      <c r="H3210"/>
    </row>
    <row r="3211" spans="8:8" x14ac:dyDescent="0.25">
      <c r="H3211"/>
    </row>
    <row r="3212" spans="8:8" x14ac:dyDescent="0.25">
      <c r="H3212"/>
    </row>
    <row r="3213" spans="8:8" x14ac:dyDescent="0.25">
      <c r="H3213"/>
    </row>
    <row r="3214" spans="8:8" x14ac:dyDescent="0.25">
      <c r="H3214"/>
    </row>
    <row r="3215" spans="8:8" x14ac:dyDescent="0.25">
      <c r="H3215"/>
    </row>
    <row r="3216" spans="8:8" x14ac:dyDescent="0.25">
      <c r="H3216"/>
    </row>
    <row r="3217" spans="8:8" x14ac:dyDescent="0.25">
      <c r="H3217"/>
    </row>
    <row r="3218" spans="8:8" x14ac:dyDescent="0.25">
      <c r="H3218"/>
    </row>
    <row r="3219" spans="8:8" x14ac:dyDescent="0.25">
      <c r="H3219"/>
    </row>
    <row r="3220" spans="8:8" x14ac:dyDescent="0.25">
      <c r="H3220"/>
    </row>
    <row r="3221" spans="8:8" x14ac:dyDescent="0.25">
      <c r="H3221"/>
    </row>
    <row r="3222" spans="8:8" x14ac:dyDescent="0.25">
      <c r="H3222"/>
    </row>
    <row r="3223" spans="8:8" x14ac:dyDescent="0.25">
      <c r="H3223"/>
    </row>
    <row r="3224" spans="8:8" x14ac:dyDescent="0.25">
      <c r="H3224"/>
    </row>
    <row r="3225" spans="8:8" x14ac:dyDescent="0.25">
      <c r="H3225"/>
    </row>
    <row r="3226" spans="8:8" x14ac:dyDescent="0.25">
      <c r="H3226"/>
    </row>
    <row r="3227" spans="8:8" x14ac:dyDescent="0.25">
      <c r="H3227"/>
    </row>
    <row r="3228" spans="8:8" x14ac:dyDescent="0.25">
      <c r="H3228"/>
    </row>
    <row r="3229" spans="8:8" x14ac:dyDescent="0.25">
      <c r="H3229"/>
    </row>
    <row r="3230" spans="8:8" x14ac:dyDescent="0.25">
      <c r="H3230"/>
    </row>
    <row r="3231" spans="8:8" x14ac:dyDescent="0.25">
      <c r="H3231"/>
    </row>
    <row r="3232" spans="8:8" x14ac:dyDescent="0.25">
      <c r="H3232"/>
    </row>
    <row r="3233" spans="8:8" x14ac:dyDescent="0.25">
      <c r="H3233"/>
    </row>
    <row r="3234" spans="8:8" x14ac:dyDescent="0.25">
      <c r="H3234"/>
    </row>
    <row r="3235" spans="8:8" x14ac:dyDescent="0.25">
      <c r="H3235"/>
    </row>
    <row r="3236" spans="8:8" x14ac:dyDescent="0.25">
      <c r="H3236"/>
    </row>
    <row r="3237" spans="8:8" x14ac:dyDescent="0.25">
      <c r="H3237"/>
    </row>
    <row r="3238" spans="8:8" x14ac:dyDescent="0.25">
      <c r="H3238"/>
    </row>
    <row r="3239" spans="8:8" x14ac:dyDescent="0.25">
      <c r="H3239"/>
    </row>
    <row r="3240" spans="8:8" x14ac:dyDescent="0.25">
      <c r="H3240"/>
    </row>
    <row r="3241" spans="8:8" x14ac:dyDescent="0.25">
      <c r="H3241"/>
    </row>
    <row r="3242" spans="8:8" x14ac:dyDescent="0.25">
      <c r="H3242"/>
    </row>
    <row r="3243" spans="8:8" x14ac:dyDescent="0.25">
      <c r="H3243"/>
    </row>
    <row r="3244" spans="8:8" x14ac:dyDescent="0.25">
      <c r="H3244"/>
    </row>
    <row r="3245" spans="8:8" x14ac:dyDescent="0.25">
      <c r="H3245"/>
    </row>
    <row r="3246" spans="8:8" x14ac:dyDescent="0.25">
      <c r="H3246"/>
    </row>
    <row r="3247" spans="8:8" x14ac:dyDescent="0.25">
      <c r="H3247"/>
    </row>
    <row r="3248" spans="8:8" x14ac:dyDescent="0.25">
      <c r="H3248"/>
    </row>
    <row r="3249" spans="8:8" x14ac:dyDescent="0.25">
      <c r="H3249"/>
    </row>
    <row r="3250" spans="8:8" x14ac:dyDescent="0.25">
      <c r="H3250"/>
    </row>
    <row r="3251" spans="8:8" x14ac:dyDescent="0.25">
      <c r="H3251"/>
    </row>
    <row r="3252" spans="8:8" x14ac:dyDescent="0.25">
      <c r="H3252"/>
    </row>
    <row r="3253" spans="8:8" x14ac:dyDescent="0.25">
      <c r="H3253"/>
    </row>
    <row r="3254" spans="8:8" x14ac:dyDescent="0.25">
      <c r="H3254"/>
    </row>
    <row r="3255" spans="8:8" x14ac:dyDescent="0.25">
      <c r="H3255"/>
    </row>
    <row r="3256" spans="8:8" x14ac:dyDescent="0.25">
      <c r="H3256"/>
    </row>
    <row r="3257" spans="8:8" x14ac:dyDescent="0.25">
      <c r="H3257"/>
    </row>
    <row r="3258" spans="8:8" x14ac:dyDescent="0.25">
      <c r="H3258"/>
    </row>
    <row r="3259" spans="8:8" x14ac:dyDescent="0.25">
      <c r="H3259"/>
    </row>
    <row r="3260" spans="8:8" x14ac:dyDescent="0.25">
      <c r="H3260"/>
    </row>
    <row r="3261" spans="8:8" x14ac:dyDescent="0.25">
      <c r="H3261"/>
    </row>
    <row r="3262" spans="8:8" x14ac:dyDescent="0.25">
      <c r="H3262"/>
    </row>
    <row r="3263" spans="8:8" x14ac:dyDescent="0.25">
      <c r="H3263"/>
    </row>
    <row r="3264" spans="8:8" x14ac:dyDescent="0.25">
      <c r="H3264"/>
    </row>
    <row r="3265" spans="8:8" x14ac:dyDescent="0.25">
      <c r="H3265"/>
    </row>
    <row r="3266" spans="8:8" x14ac:dyDescent="0.25">
      <c r="H3266"/>
    </row>
    <row r="3267" spans="8:8" x14ac:dyDescent="0.25">
      <c r="H3267"/>
    </row>
    <row r="3268" spans="8:8" x14ac:dyDescent="0.25">
      <c r="H3268"/>
    </row>
    <row r="3269" spans="8:8" x14ac:dyDescent="0.25">
      <c r="H3269"/>
    </row>
    <row r="3270" spans="8:8" x14ac:dyDescent="0.25">
      <c r="H3270"/>
    </row>
    <row r="3271" spans="8:8" x14ac:dyDescent="0.25">
      <c r="H3271"/>
    </row>
    <row r="3272" spans="8:8" x14ac:dyDescent="0.25">
      <c r="H3272"/>
    </row>
    <row r="3273" spans="8:8" x14ac:dyDescent="0.25">
      <c r="H3273"/>
    </row>
    <row r="3274" spans="8:8" x14ac:dyDescent="0.25">
      <c r="H3274"/>
    </row>
    <row r="3275" spans="8:8" x14ac:dyDescent="0.25">
      <c r="H3275"/>
    </row>
    <row r="3276" spans="8:8" x14ac:dyDescent="0.25">
      <c r="H3276"/>
    </row>
    <row r="3277" spans="8:8" x14ac:dyDescent="0.25">
      <c r="H3277"/>
    </row>
    <row r="3278" spans="8:8" x14ac:dyDescent="0.25">
      <c r="H3278"/>
    </row>
    <row r="3279" spans="8:8" x14ac:dyDescent="0.25">
      <c r="H3279"/>
    </row>
    <row r="3280" spans="8:8" x14ac:dyDescent="0.25">
      <c r="H3280"/>
    </row>
    <row r="3281" spans="8:8" x14ac:dyDescent="0.25">
      <c r="H3281"/>
    </row>
    <row r="3282" spans="8:8" x14ac:dyDescent="0.25">
      <c r="H3282"/>
    </row>
    <row r="3283" spans="8:8" x14ac:dyDescent="0.25">
      <c r="H3283"/>
    </row>
    <row r="3284" spans="8:8" x14ac:dyDescent="0.25">
      <c r="H3284"/>
    </row>
    <row r="3285" spans="8:8" x14ac:dyDescent="0.25">
      <c r="H3285"/>
    </row>
    <row r="3286" spans="8:8" x14ac:dyDescent="0.25">
      <c r="H3286"/>
    </row>
    <row r="3287" spans="8:8" x14ac:dyDescent="0.25">
      <c r="H3287"/>
    </row>
    <row r="3288" spans="8:8" x14ac:dyDescent="0.25">
      <c r="H3288"/>
    </row>
    <row r="3289" spans="8:8" x14ac:dyDescent="0.25">
      <c r="H3289"/>
    </row>
    <row r="3290" spans="8:8" x14ac:dyDescent="0.25">
      <c r="H3290"/>
    </row>
    <row r="3291" spans="8:8" x14ac:dyDescent="0.25">
      <c r="H3291"/>
    </row>
    <row r="3292" spans="8:8" x14ac:dyDescent="0.25">
      <c r="H3292"/>
    </row>
    <row r="3293" spans="8:8" x14ac:dyDescent="0.25">
      <c r="H3293"/>
    </row>
    <row r="3294" spans="8:8" x14ac:dyDescent="0.25">
      <c r="H3294"/>
    </row>
    <row r="3295" spans="8:8" x14ac:dyDescent="0.25">
      <c r="H3295"/>
    </row>
    <row r="3296" spans="8:8" x14ac:dyDescent="0.25">
      <c r="H3296"/>
    </row>
    <row r="3297" spans="8:8" x14ac:dyDescent="0.25">
      <c r="H3297"/>
    </row>
    <row r="3298" spans="8:8" x14ac:dyDescent="0.25">
      <c r="H3298"/>
    </row>
    <row r="3299" spans="8:8" x14ac:dyDescent="0.25">
      <c r="H3299"/>
    </row>
    <row r="3300" spans="8:8" x14ac:dyDescent="0.25">
      <c r="H3300"/>
    </row>
    <row r="3301" spans="8:8" x14ac:dyDescent="0.25">
      <c r="H3301"/>
    </row>
    <row r="3302" spans="8:8" x14ac:dyDescent="0.25">
      <c r="H3302"/>
    </row>
  </sheetData>
  <autoFilter ref="A1:G3071" xr:uid="{536185C5-2951-41F8-A509-37299E7583D7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Quantity Calcs</vt:lpstr>
      <vt:lpstr>From Estimator</vt:lpstr>
      <vt:lpstr>Summary</vt:lpstr>
      <vt:lpstr>Total Formatted Est</vt:lpstr>
      <vt:lpstr>AutoTable</vt:lpstr>
      <vt:lpstr>FOR GEN SUM</vt:lpstr>
      <vt:lpstr>Item Summary-2021</vt:lpstr>
      <vt:lpstr>'Item Summary-2021'!_2010ItemsData</vt:lpstr>
      <vt:lpstr>'Quantity Calcs'!Print_Area</vt:lpstr>
      <vt:lpstr>'Total Formatted Est'!Print_Area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Pritchard</dc:creator>
  <cp:lastModifiedBy>Ibrahim Khail, Abdul</cp:lastModifiedBy>
  <cp:lastPrinted>2026-03-09T15:27:04Z</cp:lastPrinted>
  <dcterms:created xsi:type="dcterms:W3CDTF">2011-01-28T20:27:19Z</dcterms:created>
  <dcterms:modified xsi:type="dcterms:W3CDTF">2026-03-17T15:16:17Z</dcterms:modified>
</cp:coreProperties>
</file>